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8_{C4BA0B5C-957B-4C0F-8B1E-ADF62A3E7C3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Marzo_2022" sheetId="21" r:id="rId1"/>
    <sheet name="2021-2022" sheetId="22" r:id="rId2"/>
  </sheets>
  <definedNames>
    <definedName name="_xlnm._FilterDatabase" localSheetId="1" hidden="1">'2021-2022'!$B$5:$G$361</definedName>
    <definedName name="_xlnm._FilterDatabase" localSheetId="0" hidden="1">Marzo_2022!$A$6:$S$317</definedName>
    <definedName name="_xlnm.Print_Titles" localSheetId="0">Marzo_2022!$6:$6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3" i="21" l="1"/>
  <c r="F366" i="22" l="1"/>
  <c r="E366" i="22"/>
  <c r="F277" i="22"/>
  <c r="E277" i="22"/>
  <c r="F361" i="22"/>
  <c r="E361" i="22"/>
  <c r="F319" i="22"/>
  <c r="E319" i="22"/>
  <c r="F317" i="22"/>
  <c r="E317" i="22"/>
  <c r="F298" i="22"/>
  <c r="E298" i="22"/>
  <c r="F282" i="22"/>
  <c r="E282" i="22"/>
  <c r="F280" i="22"/>
  <c r="E280" i="22"/>
  <c r="F244" i="22"/>
  <c r="E244" i="22"/>
  <c r="F233" i="22"/>
  <c r="E233" i="22"/>
  <c r="F205" i="22"/>
  <c r="E205" i="22"/>
  <c r="F203" i="22"/>
  <c r="E203" i="22"/>
  <c r="F201" i="22"/>
  <c r="E201" i="22"/>
  <c r="F199" i="22"/>
  <c r="E199" i="22"/>
  <c r="F197" i="22"/>
  <c r="E197" i="22"/>
  <c r="F195" i="22"/>
  <c r="E195" i="22"/>
  <c r="F152" i="22"/>
  <c r="E152" i="22"/>
  <c r="F96" i="22"/>
  <c r="E96" i="22"/>
  <c r="F93" i="22"/>
  <c r="E93" i="22"/>
  <c r="F76" i="22"/>
  <c r="E76" i="22"/>
  <c r="F39" i="22"/>
  <c r="E39" i="22"/>
  <c r="F35" i="22"/>
  <c r="E35" i="22"/>
  <c r="F23" i="22"/>
  <c r="E23" i="22"/>
  <c r="E362" i="22" l="1"/>
  <c r="F362" i="22"/>
  <c r="H306" i="21"/>
  <c r="H307" i="21"/>
  <c r="H308" i="21"/>
  <c r="H309" i="21"/>
  <c r="F244" i="21"/>
  <c r="G244" i="21"/>
  <c r="I244" i="21"/>
  <c r="J244" i="21"/>
  <c r="K244" i="21"/>
  <c r="L244" i="21"/>
  <c r="M244" i="21"/>
  <c r="N244" i="21"/>
  <c r="O244" i="21"/>
  <c r="P244" i="21"/>
  <c r="E244" i="21"/>
  <c r="P317" i="21"/>
  <c r="O317" i="21"/>
  <c r="N317" i="21"/>
  <c r="M317" i="21"/>
  <c r="L317" i="21"/>
  <c r="K317" i="21"/>
  <c r="J317" i="21"/>
  <c r="I317" i="21"/>
  <c r="G317" i="21"/>
  <c r="F317" i="21"/>
  <c r="E317" i="21"/>
  <c r="P280" i="21"/>
  <c r="O280" i="21"/>
  <c r="N280" i="21"/>
  <c r="M280" i="21"/>
  <c r="L280" i="21"/>
  <c r="K280" i="21"/>
  <c r="J280" i="21"/>
  <c r="I280" i="21"/>
  <c r="G280" i="21"/>
  <c r="F280" i="21"/>
  <c r="E280" i="21"/>
  <c r="P278" i="21"/>
  <c r="O278" i="21"/>
  <c r="N278" i="21"/>
  <c r="M278" i="21"/>
  <c r="L278" i="21"/>
  <c r="K278" i="21"/>
  <c r="J278" i="21"/>
  <c r="I278" i="21"/>
  <c r="G278" i="21"/>
  <c r="F278" i="21"/>
  <c r="E278" i="21"/>
  <c r="P260" i="21"/>
  <c r="O260" i="21"/>
  <c r="N260" i="21"/>
  <c r="M260" i="21"/>
  <c r="L260" i="21"/>
  <c r="K260" i="21"/>
  <c r="J260" i="21"/>
  <c r="I260" i="21"/>
  <c r="G260" i="21"/>
  <c r="F260" i="21"/>
  <c r="E260" i="21"/>
  <c r="P246" i="21"/>
  <c r="O246" i="21"/>
  <c r="N246" i="21"/>
  <c r="M246" i="21"/>
  <c r="L246" i="21"/>
  <c r="K246" i="21"/>
  <c r="J246" i="21"/>
  <c r="I246" i="21"/>
  <c r="G246" i="21"/>
  <c r="F246" i="21"/>
  <c r="E246" i="21"/>
  <c r="P214" i="21"/>
  <c r="O214" i="21"/>
  <c r="N214" i="21"/>
  <c r="M214" i="21"/>
  <c r="L214" i="21"/>
  <c r="K214" i="21"/>
  <c r="J214" i="21"/>
  <c r="I214" i="21"/>
  <c r="G214" i="21"/>
  <c r="F214" i="21"/>
  <c r="E214" i="21"/>
  <c r="P209" i="21"/>
  <c r="O209" i="21"/>
  <c r="N209" i="21"/>
  <c r="M209" i="21"/>
  <c r="L209" i="21"/>
  <c r="K209" i="21"/>
  <c r="J209" i="21"/>
  <c r="I209" i="21"/>
  <c r="G209" i="21"/>
  <c r="F209" i="21"/>
  <c r="E209" i="21"/>
  <c r="P187" i="21"/>
  <c r="O187" i="21"/>
  <c r="N187" i="21"/>
  <c r="M187" i="21"/>
  <c r="L187" i="21"/>
  <c r="K187" i="21"/>
  <c r="J187" i="21"/>
  <c r="I187" i="21"/>
  <c r="G187" i="21"/>
  <c r="F187" i="21"/>
  <c r="E187" i="21"/>
  <c r="P185" i="21"/>
  <c r="O185" i="21"/>
  <c r="N185" i="21"/>
  <c r="M185" i="21"/>
  <c r="L185" i="21"/>
  <c r="K185" i="21"/>
  <c r="J185" i="21"/>
  <c r="I185" i="21"/>
  <c r="G185" i="21"/>
  <c r="F185" i="21"/>
  <c r="E185" i="21"/>
  <c r="P183" i="21"/>
  <c r="O183" i="21"/>
  <c r="N183" i="21"/>
  <c r="M183" i="21"/>
  <c r="L183" i="21"/>
  <c r="K183" i="21"/>
  <c r="J183" i="21"/>
  <c r="I183" i="21"/>
  <c r="G183" i="21"/>
  <c r="F183" i="21"/>
  <c r="E183" i="21"/>
  <c r="P181" i="21"/>
  <c r="O181" i="21"/>
  <c r="N181" i="21"/>
  <c r="M181" i="21"/>
  <c r="L181" i="21"/>
  <c r="K181" i="21"/>
  <c r="J181" i="21"/>
  <c r="I181" i="21"/>
  <c r="G181" i="21"/>
  <c r="F181" i="21"/>
  <c r="E181" i="21"/>
  <c r="P179" i="21"/>
  <c r="O179" i="21"/>
  <c r="N179" i="21"/>
  <c r="M179" i="21"/>
  <c r="L179" i="21"/>
  <c r="K179" i="21"/>
  <c r="J179" i="21"/>
  <c r="I179" i="21"/>
  <c r="G179" i="21"/>
  <c r="F179" i="21"/>
  <c r="E179" i="21"/>
  <c r="P140" i="21"/>
  <c r="O140" i="21"/>
  <c r="N140" i="21"/>
  <c r="M140" i="21"/>
  <c r="L140" i="21"/>
  <c r="K140" i="21"/>
  <c r="J140" i="21"/>
  <c r="I140" i="21"/>
  <c r="G140" i="21"/>
  <c r="F140" i="21"/>
  <c r="E140" i="21"/>
  <c r="P85" i="21"/>
  <c r="O85" i="21"/>
  <c r="N85" i="21"/>
  <c r="M85" i="21"/>
  <c r="L85" i="21"/>
  <c r="K85" i="21"/>
  <c r="J85" i="21"/>
  <c r="I85" i="21"/>
  <c r="G85" i="21"/>
  <c r="F85" i="21"/>
  <c r="E85" i="21"/>
  <c r="P82" i="21"/>
  <c r="O82" i="21"/>
  <c r="N82" i="21"/>
  <c r="M82" i="21"/>
  <c r="L82" i="21"/>
  <c r="K82" i="21"/>
  <c r="J82" i="21"/>
  <c r="I82" i="21"/>
  <c r="G82" i="21"/>
  <c r="F82" i="21"/>
  <c r="E82" i="21"/>
  <c r="P68" i="21"/>
  <c r="O68" i="21"/>
  <c r="N68" i="21"/>
  <c r="M68" i="21"/>
  <c r="L68" i="21"/>
  <c r="K68" i="21"/>
  <c r="J68" i="21"/>
  <c r="I68" i="21"/>
  <c r="G68" i="21"/>
  <c r="F68" i="21"/>
  <c r="E68" i="21"/>
  <c r="P36" i="21"/>
  <c r="O36" i="21"/>
  <c r="N36" i="21"/>
  <c r="M36" i="21"/>
  <c r="L36" i="21"/>
  <c r="K36" i="21"/>
  <c r="J36" i="21"/>
  <c r="I36" i="21"/>
  <c r="G36" i="21"/>
  <c r="F36" i="21"/>
  <c r="E36" i="21"/>
  <c r="P33" i="21"/>
  <c r="O33" i="21"/>
  <c r="N33" i="21"/>
  <c r="M33" i="21"/>
  <c r="L33" i="21"/>
  <c r="K33" i="21"/>
  <c r="J33" i="21"/>
  <c r="I33" i="21"/>
  <c r="G33" i="21"/>
  <c r="F33" i="21"/>
  <c r="E33" i="21"/>
  <c r="P23" i="21"/>
  <c r="O23" i="21"/>
  <c r="N23" i="21"/>
  <c r="M23" i="21"/>
  <c r="L23" i="21"/>
  <c r="K23" i="21"/>
  <c r="J23" i="21"/>
  <c r="I23" i="21"/>
  <c r="G23" i="21"/>
  <c r="F23" i="21"/>
  <c r="E23" i="21"/>
  <c r="K318" i="21" l="1"/>
  <c r="O318" i="21"/>
  <c r="G318" i="21"/>
  <c r="L318" i="21"/>
  <c r="P318" i="21"/>
  <c r="J318" i="21"/>
  <c r="N318" i="21"/>
  <c r="F318" i="21"/>
  <c r="I318" i="21"/>
  <c r="M318" i="21"/>
  <c r="E318" i="21"/>
  <c r="H315" i="21" l="1"/>
  <c r="Q315" i="21" s="1"/>
  <c r="H316" i="21"/>
  <c r="Q316" i="21" s="1"/>
  <c r="G364" i="22" l="1"/>
  <c r="G366" i="22" s="1"/>
  <c r="P328" i="21" l="1"/>
  <c r="P330" i="21" s="1"/>
  <c r="O328" i="21"/>
  <c r="O330" i="21" s="1"/>
  <c r="N328" i="21"/>
  <c r="N330" i="21" s="1"/>
  <c r="M328" i="21"/>
  <c r="M330" i="21" s="1"/>
  <c r="L328" i="21"/>
  <c r="L330" i="21" s="1"/>
  <c r="K328" i="21"/>
  <c r="K330" i="21" s="1"/>
  <c r="J328" i="21"/>
  <c r="J330" i="21" s="1"/>
  <c r="I328" i="21"/>
  <c r="I330" i="21" s="1"/>
  <c r="H328" i="21"/>
  <c r="G328" i="21"/>
  <c r="G330" i="21" s="1"/>
  <c r="F328" i="21"/>
  <c r="F330" i="21" s="1"/>
  <c r="E328" i="21"/>
  <c r="E330" i="21" s="1"/>
  <c r="Q327" i="21"/>
  <c r="Q326" i="21"/>
  <c r="Q325" i="21"/>
  <c r="Q324" i="21"/>
  <c r="Q328" i="21" l="1"/>
  <c r="G216" i="22" l="1"/>
  <c r="H195" i="21"/>
  <c r="Q195" i="21" l="1"/>
  <c r="G354" i="22"/>
  <c r="G355" i="22"/>
  <c r="G356" i="22"/>
  <c r="G357" i="22"/>
  <c r="G358" i="22"/>
  <c r="G359" i="22"/>
  <c r="G360" i="22"/>
  <c r="G353" i="22" l="1"/>
  <c r="G352" i="22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21" i="22"/>
  <c r="G320" i="22"/>
  <c r="G318" i="22"/>
  <c r="G319" i="22" s="1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1" i="22"/>
  <c r="G300" i="22"/>
  <c r="G299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1" i="22"/>
  <c r="G282" i="22" s="1"/>
  <c r="G279" i="22"/>
  <c r="G278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3" i="22"/>
  <c r="G242" i="22"/>
  <c r="G241" i="22"/>
  <c r="G240" i="22"/>
  <c r="G239" i="22"/>
  <c r="G238" i="22"/>
  <c r="G237" i="22"/>
  <c r="G236" i="22"/>
  <c r="G235" i="22"/>
  <c r="G234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5" i="22"/>
  <c r="G214" i="22"/>
  <c r="G213" i="22"/>
  <c r="G212" i="22"/>
  <c r="G211" i="22"/>
  <c r="G210" i="22"/>
  <c r="G209" i="22"/>
  <c r="G208" i="22"/>
  <c r="G207" i="22"/>
  <c r="G206" i="22"/>
  <c r="G204" i="22"/>
  <c r="G205" i="22" s="1"/>
  <c r="G202" i="22"/>
  <c r="G203" i="22" s="1"/>
  <c r="G200" i="22"/>
  <c r="G201" i="22" s="1"/>
  <c r="G198" i="22"/>
  <c r="G199" i="22" s="1"/>
  <c r="G196" i="22"/>
  <c r="G197" i="22" s="1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8" i="22"/>
  <c r="G37" i="22"/>
  <c r="G36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98" i="22" l="1"/>
  <c r="G277" i="22"/>
  <c r="G280" i="22"/>
  <c r="G96" i="22"/>
  <c r="G23" i="22"/>
  <c r="G39" i="22"/>
  <c r="G195" i="22"/>
  <c r="G361" i="22"/>
  <c r="G76" i="22"/>
  <c r="G93" i="22"/>
  <c r="G233" i="22"/>
  <c r="G35" i="22"/>
  <c r="G152" i="22"/>
  <c r="G244" i="22"/>
  <c r="G317" i="22"/>
  <c r="H238" i="21"/>
  <c r="H239" i="21"/>
  <c r="H240" i="21"/>
  <c r="H241" i="21"/>
  <c r="H242" i="21"/>
  <c r="H243" i="21"/>
  <c r="H245" i="21"/>
  <c r="H246" i="21" s="1"/>
  <c r="H247" i="21"/>
  <c r="H248" i="21"/>
  <c r="H249" i="21"/>
  <c r="H250" i="21"/>
  <c r="H251" i="21"/>
  <c r="H252" i="21"/>
  <c r="H253" i="21"/>
  <c r="H254" i="21"/>
  <c r="H255" i="21"/>
  <c r="G362" i="22" l="1"/>
  <c r="Q308" i="21"/>
  <c r="Q309" i="21" l="1"/>
  <c r="H314" i="21" l="1"/>
  <c r="Q314" i="21" s="1"/>
  <c r="H313" i="21"/>
  <c r="Q313" i="21" s="1"/>
  <c r="H312" i="21"/>
  <c r="Q312" i="21" s="1"/>
  <c r="H311" i="21"/>
  <c r="Q311" i="21" s="1"/>
  <c r="H310" i="21"/>
  <c r="Q310" i="21" s="1"/>
  <c r="Q307" i="21"/>
  <c r="Q306" i="21"/>
  <c r="H305" i="21"/>
  <c r="Q305" i="21" s="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Q296" i="21" s="1"/>
  <c r="H295" i="21"/>
  <c r="Q295" i="21" s="1"/>
  <c r="H294" i="21"/>
  <c r="H293" i="21"/>
  <c r="H292" i="21"/>
  <c r="Q292" i="21" s="1"/>
  <c r="H291" i="21"/>
  <c r="H290" i="21"/>
  <c r="H289" i="21"/>
  <c r="H288" i="21"/>
  <c r="Q288" i="21" s="1"/>
  <c r="H287" i="21"/>
  <c r="H286" i="21"/>
  <c r="H285" i="21"/>
  <c r="Q285" i="21" s="1"/>
  <c r="H284" i="21"/>
  <c r="H283" i="21"/>
  <c r="H282" i="21"/>
  <c r="H281" i="21"/>
  <c r="H279" i="21"/>
  <c r="H277" i="21"/>
  <c r="H276" i="21"/>
  <c r="H275" i="21"/>
  <c r="H274" i="21"/>
  <c r="H273" i="21"/>
  <c r="Q273" i="21" s="1"/>
  <c r="H272" i="21"/>
  <c r="Q272" i="21" s="1"/>
  <c r="H271" i="21"/>
  <c r="Q271" i="21" s="1"/>
  <c r="H270" i="21"/>
  <c r="Q270" i="21" s="1"/>
  <c r="H269" i="21"/>
  <c r="H268" i="21"/>
  <c r="H267" i="21"/>
  <c r="Q267" i="21" s="1"/>
  <c r="H266" i="21"/>
  <c r="Q266" i="21" s="1"/>
  <c r="H265" i="21"/>
  <c r="H264" i="21"/>
  <c r="Q264" i="21" s="1"/>
  <c r="H263" i="21"/>
  <c r="H262" i="21"/>
  <c r="H261" i="21"/>
  <c r="H259" i="21"/>
  <c r="H258" i="21"/>
  <c r="H257" i="21"/>
  <c r="H256" i="21"/>
  <c r="Q255" i="21"/>
  <c r="Q254" i="21"/>
  <c r="Q250" i="21"/>
  <c r="Q249" i="21"/>
  <c r="Q248" i="21"/>
  <c r="Q243" i="21"/>
  <c r="Q242" i="21"/>
  <c r="Q241" i="21"/>
  <c r="H237" i="21"/>
  <c r="H236" i="21"/>
  <c r="H235" i="21"/>
  <c r="Q235" i="21" s="1"/>
  <c r="H234" i="21"/>
  <c r="H233" i="21"/>
  <c r="H232" i="21"/>
  <c r="H230" i="21"/>
  <c r="H229" i="21"/>
  <c r="H228" i="21"/>
  <c r="H227" i="21"/>
  <c r="H226" i="21"/>
  <c r="H225" i="21"/>
  <c r="Q225" i="21" s="1"/>
  <c r="H224" i="21"/>
  <c r="H223" i="21"/>
  <c r="Q223" i="21" s="1"/>
  <c r="H222" i="21"/>
  <c r="H221" i="21"/>
  <c r="H220" i="21"/>
  <c r="Q220" i="21" s="1"/>
  <c r="H219" i="21"/>
  <c r="H218" i="21"/>
  <c r="H217" i="21"/>
  <c r="H216" i="21"/>
  <c r="H215" i="21"/>
  <c r="H213" i="21"/>
  <c r="Q213" i="21" s="1"/>
  <c r="H212" i="21"/>
  <c r="H211" i="21"/>
  <c r="Q211" i="21" s="1"/>
  <c r="H210" i="21"/>
  <c r="H208" i="21"/>
  <c r="Q208" i="21" s="1"/>
  <c r="H207" i="21"/>
  <c r="Q207" i="21" s="1"/>
  <c r="H206" i="21"/>
  <c r="Q206" i="21" s="1"/>
  <c r="H205" i="21"/>
  <c r="Q205" i="21" s="1"/>
  <c r="H204" i="21"/>
  <c r="Q204" i="21" s="1"/>
  <c r="H203" i="21"/>
  <c r="Q203" i="21" s="1"/>
  <c r="H202" i="21"/>
  <c r="Q202" i="21" s="1"/>
  <c r="H201" i="21"/>
  <c r="H200" i="21"/>
  <c r="H199" i="21"/>
  <c r="H231" i="21"/>
  <c r="H198" i="21"/>
  <c r="H197" i="21"/>
  <c r="H196" i="21"/>
  <c r="H194" i="21"/>
  <c r="H193" i="21"/>
  <c r="H192" i="21"/>
  <c r="H191" i="21"/>
  <c r="H190" i="21"/>
  <c r="H189" i="21"/>
  <c r="H188" i="21"/>
  <c r="H186" i="21"/>
  <c r="H187" i="21" s="1"/>
  <c r="H184" i="21"/>
  <c r="H185" i="21" s="1"/>
  <c r="H182" i="21"/>
  <c r="H183" i="21" s="1"/>
  <c r="H180" i="21"/>
  <c r="H178" i="21"/>
  <c r="Q178" i="21" s="1"/>
  <c r="H177" i="21"/>
  <c r="Q177" i="21" s="1"/>
  <c r="H176" i="21"/>
  <c r="Q176" i="21" s="1"/>
  <c r="H175" i="21"/>
  <c r="Q175" i="21" s="1"/>
  <c r="H174" i="21"/>
  <c r="Q174" i="21" s="1"/>
  <c r="H173" i="21"/>
  <c r="Q173" i="21" s="1"/>
  <c r="H172" i="21"/>
  <c r="Q172" i="21" s="1"/>
  <c r="H171" i="21"/>
  <c r="Q171" i="21" s="1"/>
  <c r="H170" i="21"/>
  <c r="Q170" i="21" s="1"/>
  <c r="H168" i="21"/>
  <c r="Q168" i="21" s="1"/>
  <c r="H167" i="21"/>
  <c r="Q167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Q154" i="21" s="1"/>
  <c r="H153" i="21"/>
  <c r="Q153" i="21" s="1"/>
  <c r="H152" i="21"/>
  <c r="H151" i="21"/>
  <c r="H150" i="21"/>
  <c r="H149" i="21"/>
  <c r="Q149" i="21" s="1"/>
  <c r="H148" i="21"/>
  <c r="H147" i="21"/>
  <c r="H146" i="21"/>
  <c r="Q146" i="21" s="1"/>
  <c r="H145" i="21"/>
  <c r="Q145" i="21" s="1"/>
  <c r="H144" i="21"/>
  <c r="H143" i="21"/>
  <c r="Q143" i="21" s="1"/>
  <c r="H142" i="21"/>
  <c r="Q142" i="21" s="1"/>
  <c r="H141" i="21"/>
  <c r="H139" i="21"/>
  <c r="Q139" i="21" s="1"/>
  <c r="H138" i="21"/>
  <c r="Q138" i="21" s="1"/>
  <c r="H137" i="21"/>
  <c r="Q137" i="21" s="1"/>
  <c r="H136" i="21"/>
  <c r="Q136" i="21" s="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Q100" i="21" s="1"/>
  <c r="H99" i="21"/>
  <c r="Q99" i="21" s="1"/>
  <c r="H98" i="21"/>
  <c r="H97" i="21"/>
  <c r="H96" i="21"/>
  <c r="H95" i="21"/>
  <c r="H94" i="21"/>
  <c r="H169" i="21"/>
  <c r="H93" i="21"/>
  <c r="H92" i="21"/>
  <c r="Q92" i="21" s="1"/>
  <c r="H91" i="21"/>
  <c r="Q91" i="21" s="1"/>
  <c r="H90" i="21"/>
  <c r="H89" i="21"/>
  <c r="H88" i="21"/>
  <c r="Q88" i="21" s="1"/>
  <c r="H87" i="21"/>
  <c r="H86" i="21"/>
  <c r="H84" i="21"/>
  <c r="H83" i="21"/>
  <c r="H81" i="21"/>
  <c r="Q81" i="21" s="1"/>
  <c r="H80" i="21"/>
  <c r="H79" i="21"/>
  <c r="H78" i="21"/>
  <c r="H77" i="21"/>
  <c r="Q77" i="21" s="1"/>
  <c r="H76" i="21"/>
  <c r="Q76" i="21" s="1"/>
  <c r="H75" i="21"/>
  <c r="Q75" i="21" s="1"/>
  <c r="H74" i="21"/>
  <c r="Q74" i="21" s="1"/>
  <c r="H73" i="21"/>
  <c r="Q73" i="21" s="1"/>
  <c r="H72" i="21"/>
  <c r="H71" i="21"/>
  <c r="Q71" i="21" s="1"/>
  <c r="H70" i="21"/>
  <c r="Q70" i="21" s="1"/>
  <c r="H69" i="21"/>
  <c r="H67" i="21"/>
  <c r="Q67" i="21" s="1"/>
  <c r="H66" i="21"/>
  <c r="Q66" i="21" s="1"/>
  <c r="H65" i="21"/>
  <c r="Q65" i="21" s="1"/>
  <c r="H64" i="21"/>
  <c r="Q64" i="21" s="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Q45" i="21" s="1"/>
  <c r="H44" i="21"/>
  <c r="Q44" i="21" s="1"/>
  <c r="H43" i="21"/>
  <c r="H42" i="21"/>
  <c r="H41" i="21"/>
  <c r="H40" i="21"/>
  <c r="Q40" i="21" s="1"/>
  <c r="H39" i="21"/>
  <c r="H38" i="21"/>
  <c r="H37" i="21"/>
  <c r="H35" i="21"/>
  <c r="H34" i="21"/>
  <c r="H32" i="21"/>
  <c r="Q32" i="21" s="1"/>
  <c r="H31" i="21"/>
  <c r="Q31" i="21" s="1"/>
  <c r="H30" i="21"/>
  <c r="Q30" i="21" s="1"/>
  <c r="H29" i="21"/>
  <c r="Q29" i="21" s="1"/>
  <c r="H28" i="21"/>
  <c r="Q28" i="21" s="1"/>
  <c r="H27" i="21"/>
  <c r="H26" i="21"/>
  <c r="H25" i="21"/>
  <c r="H24" i="21"/>
  <c r="H22" i="21"/>
  <c r="Q22" i="21" s="1"/>
  <c r="H21" i="21"/>
  <c r="Q21" i="21" s="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44" i="21" l="1"/>
  <c r="H317" i="21"/>
  <c r="Q279" i="21"/>
  <c r="Q280" i="21" s="1"/>
  <c r="H280" i="21"/>
  <c r="H260" i="21"/>
  <c r="H278" i="21"/>
  <c r="Q216" i="21"/>
  <c r="Q215" i="21"/>
  <c r="Q210" i="21"/>
  <c r="H214" i="21"/>
  <c r="H209" i="21"/>
  <c r="Q180" i="21"/>
  <c r="Q181" i="21" s="1"/>
  <c r="H181" i="21"/>
  <c r="H179" i="21"/>
  <c r="Q86" i="21"/>
  <c r="H140" i="21"/>
  <c r="Q83" i="21"/>
  <c r="H85" i="21"/>
  <c r="Q69" i="21"/>
  <c r="H82" i="21"/>
  <c r="H68" i="21"/>
  <c r="H23" i="21"/>
  <c r="H36" i="21"/>
  <c r="Q24" i="21"/>
  <c r="H33" i="21"/>
  <c r="Q284" i="21"/>
  <c r="Q265" i="21"/>
  <c r="Q217" i="21"/>
  <c r="Q144" i="21"/>
  <c r="Q90" i="21"/>
  <c r="Q89" i="21"/>
  <c r="Q34" i="21"/>
  <c r="Q229" i="21"/>
  <c r="Q219" i="21"/>
  <c r="Q218" i="21"/>
  <c r="Q212" i="21"/>
  <c r="Q182" i="21"/>
  <c r="Q183" i="21" s="1"/>
  <c r="Q141" i="21"/>
  <c r="Q87" i="21"/>
  <c r="Q84" i="21"/>
  <c r="Q72" i="21"/>
  <c r="Q37" i="21"/>
  <c r="Q35" i="21"/>
  <c r="Q25" i="21"/>
  <c r="Q293" i="21"/>
  <c r="Q224" i="21"/>
  <c r="Q237" i="21"/>
  <c r="Q294" i="21"/>
  <c r="Q277" i="21"/>
  <c r="Q94" i="21"/>
  <c r="Q262" i="21"/>
  <c r="Q41" i="21"/>
  <c r="Q26" i="21"/>
  <c r="Q38" i="21"/>
  <c r="Q93" i="21"/>
  <c r="Q289" i="21"/>
  <c r="Q147" i="21"/>
  <c r="Q78" i="21"/>
  <c r="Q169" i="21"/>
  <c r="Q201" i="21"/>
  <c r="Q43" i="21"/>
  <c r="Q261" i="21"/>
  <c r="Q291" i="21"/>
  <c r="Q95" i="21"/>
  <c r="Q228" i="21"/>
  <c r="Q259" i="21"/>
  <c r="Q276" i="21"/>
  <c r="Q290" i="21"/>
  <c r="Q152" i="21"/>
  <c r="Q200" i="21"/>
  <c r="Q256" i="21"/>
  <c r="Q258" i="21"/>
  <c r="Q238" i="21"/>
  <c r="Q287" i="21"/>
  <c r="Q198" i="21"/>
  <c r="Q226" i="21"/>
  <c r="Q257" i="21"/>
  <c r="Q98" i="21"/>
  <c r="Q199" i="21"/>
  <c r="Q286" i="21"/>
  <c r="Q236" i="21"/>
  <c r="Q269" i="21"/>
  <c r="Q283" i="21"/>
  <c r="Q97" i="21"/>
  <c r="Q151" i="21"/>
  <c r="Q231" i="21"/>
  <c r="Q234" i="21"/>
  <c r="Q150" i="21"/>
  <c r="Q232" i="21"/>
  <c r="Q197" i="21"/>
  <c r="Q222" i="21"/>
  <c r="Q80" i="21"/>
  <c r="Q282" i="21"/>
  <c r="Q281" i="21"/>
  <c r="Q268" i="21"/>
  <c r="Q253" i="21"/>
  <c r="Q252" i="21"/>
  <c r="Q251" i="21"/>
  <c r="Q240" i="21"/>
  <c r="Q239" i="21"/>
  <c r="Q233" i="21"/>
  <c r="Q230" i="21"/>
  <c r="Q221" i="21"/>
  <c r="Q196" i="21"/>
  <c r="Q194" i="21"/>
  <c r="Q193" i="21"/>
  <c r="Q148" i="21"/>
  <c r="Q79" i="21"/>
  <c r="Q42" i="21"/>
  <c r="Q8" i="21"/>
  <c r="Q274" i="21"/>
  <c r="Q190" i="21"/>
  <c r="Q186" i="21"/>
  <c r="Q187" i="21" s="1"/>
  <c r="Q191" i="21"/>
  <c r="Q184" i="21"/>
  <c r="Q185" i="21" s="1"/>
  <c r="Q27" i="21"/>
  <c r="Q192" i="21"/>
  <c r="Q245" i="21"/>
  <c r="Q246" i="21" s="1"/>
  <c r="Q96" i="21"/>
  <c r="Q189" i="21"/>
  <c r="Q247" i="21"/>
  <c r="Q227" i="21"/>
  <c r="Q39" i="21"/>
  <c r="Q188" i="21"/>
  <c r="Q263" i="21"/>
  <c r="Q275" i="21"/>
  <c r="Q7" i="21"/>
  <c r="Q244" i="21" l="1"/>
  <c r="Q260" i="21"/>
  <c r="H318" i="21"/>
  <c r="H330" i="21" s="1"/>
  <c r="Q317" i="21"/>
  <c r="Q278" i="21"/>
  <c r="Q214" i="21"/>
  <c r="Q209" i="21"/>
  <c r="Q23" i="21"/>
  <c r="Q179" i="21"/>
  <c r="Q140" i="21"/>
  <c r="Q85" i="21"/>
  <c r="Q82" i="21"/>
  <c r="Q68" i="21"/>
  <c r="Q36" i="21"/>
  <c r="Q33" i="21"/>
  <c r="Q318" i="21" l="1"/>
  <c r="Q330" i="21" s="1"/>
</calcChain>
</file>

<file path=xl/sharedStrings.xml><?xml version="1.0" encoding="utf-8"?>
<sst xmlns="http://schemas.openxmlformats.org/spreadsheetml/2006/main" count="1359" uniqueCount="343">
  <si>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</si>
  <si>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</si>
  <si>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</si>
  <si>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</si>
  <si>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</si>
  <si>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</si>
  <si>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</si>
  <si>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</si>
  <si>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</si>
  <si>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</si>
  <si>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</si>
  <si>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</si>
  <si>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</si>
  <si>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</si>
  <si>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</si>
  <si>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</si>
  <si>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</si>
  <si>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</si>
  <si>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</si>
  <si>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</si>
  <si>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</si>
  <si>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</si>
  <si>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</si>
  <si>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</si>
  <si>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</si>
  <si>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</si>
  <si>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FFDS-APH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</si>
  <si>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</si>
  <si>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</si>
  <si>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</si>
  <si>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</si>
  <si>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</si>
  <si>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</si>
  <si>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</si>
  <si>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</si>
  <si>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</si>
  <si>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</si>
  <si>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</si>
  <si>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</si>
  <si>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</si>
  <si>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</si>
  <si>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</si>
  <si>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</si>
  <si>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</si>
  <si>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</si>
  <si>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</si>
  <si>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</si>
  <si>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</si>
  <si>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</si>
  <si>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</si>
  <si>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</si>
  <si>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</si>
  <si>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</si>
  <si>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</si>
  <si>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</si>
  <si>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</si>
  <si>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</si>
  <si>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</si>
  <si>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</si>
  <si>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</si>
  <si>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</si>
  <si>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</si>
  <si>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</si>
  <si>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</si>
  <si>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</si>
  <si>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</si>
  <si>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</si>
  <si>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</si>
  <si>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</si>
  <si>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</si>
  <si>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</si>
  <si>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</si>
  <si>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</si>
  <si>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</si>
  <si>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</si>
  <si>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</si>
  <si>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</si>
  <si>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</si>
  <si>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</si>
  <si>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</si>
  <si>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</si>
  <si>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</si>
  <si>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</si>
  <si>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</si>
  <si>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</si>
  <si>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</si>
  <si>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</si>
  <si>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</si>
  <si>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</si>
  <si>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</si>
  <si>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</si>
  <si>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</si>
  <si>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</si>
  <si>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</si>
  <si>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ALCALDIA MUNICIPAL DE IBAGUE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</si>
  <si>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</si>
  <si>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</si>
  <si>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</si>
  <si>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</si>
  <si>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</si>
  <si>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</si>
  <si>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</si>
  <si>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</si>
  <si>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</si>
  <si>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</si>
  <si>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</si>
  <si>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</si>
  <si>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</si>
  <si>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</si>
  <si>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</si>
  <si>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</si>
  <si>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</si>
  <si>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</si>
  <si>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</si>
  <si>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</si>
  <si>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</si>
  <si>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</si>
  <si>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</si>
  <si>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</si>
  <si>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</si>
  <si>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</si>
  <si>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</si>
  <si>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</si>
  <si>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</si>
  <si>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</si>
  <si>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</si>
  <si>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</si>
  <si>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</si>
  <si>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</si>
  <si>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</si>
  <si>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</si>
  <si>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</si>
  <si>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</si>
  <si>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</si>
  <si>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</si>
  <si>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</si>
  <si>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</si>
  <si>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</si>
  <si>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</si>
  <si>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</si>
  <si>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</si>
  <si>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</si>
  <si>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</si>
  <si>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</si>
  <si>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</si>
  <si>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</si>
  <si>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</si>
  <si>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</si>
  <si>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</si>
  <si>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</si>
  <si>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</si>
  <si>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</si>
  <si>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</si>
  <si>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</si>
  <si>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</si>
  <si>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</si>
  <si>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</si>
  <si>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</si>
  <si>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</si>
  <si>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</si>
  <si>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</si>
  <si>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</si>
  <si>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</si>
  <si>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</si>
  <si>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</si>
  <si>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</si>
  <si>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</si>
  <si>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</si>
  <si>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</si>
  <si>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</si>
  <si>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</si>
  <si>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</si>
  <si>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</si>
  <si>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</si>
  <si>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</si>
  <si>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</si>
  <si>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</si>
  <si>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</si>
  <si>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COLMEDICA MEDICINA PREPAGADA S 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</si>
  <si>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</si>
  <si>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</si>
  <si>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</si>
  <si>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</si>
  <si>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</si>
  <si>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</si>
  <si>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</si>
  <si>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</si>
  <si>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</si>
  <si>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</si>
  <si>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</si>
  <si>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</si>
  <si>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</si>
  <si>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</si>
  <si>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</si>
  <si>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ESCUELA  ODONTOMEDICA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</si>
  <si>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</si>
  <si>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</si>
  <si>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</si>
  <si>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</si>
  <si>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</si>
  <si>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</si>
  <si>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</si>
  <si>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</si>
  <si>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</si>
  <si>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</si>
  <si>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</si>
  <si>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</si>
  <si>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ADMINISTRADORA COUNTRY S.A.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</si>
  <si>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</si>
  <si>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</si>
  <si>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</si>
  <si>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</si>
  <si>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</si>
  <si>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</si>
  <si>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</si>
  <si>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</si>
  <si>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</si>
  <si>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FFDS-APH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</si>
  <si>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</si>
  <si>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</si>
  <si>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</si>
  <si>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</si>
  <si>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</si>
  <si>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</si>
  <si>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</si>
  <si>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</si>
  <si>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</si>
  <si>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</si>
  <si>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</si>
  <si>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</si>
  <si>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</si>
  <si>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</si>
  <si>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</si>
  <si>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</si>
  <si>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</si>
  <si>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</si>
  <si>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</si>
  <si>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</si>
  <si>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</si>
  <si>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</si>
  <si>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</si>
  <si>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</si>
  <si>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</si>
  <si>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</si>
  <si>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</si>
  <si>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</si>
  <si>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</si>
  <si>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Total Liquidadas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</si>
  <si>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</si>
  <si>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</si>
  <si>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</si>
  <si>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</si>
  <si>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</si>
  <si>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</si>
  <si>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</si>
  <si>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</si>
  <si>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</si>
  <si>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</si>
  <si>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UNIVERSIDAD  ECCI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</si>
  <si>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</si>
  <si>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</si>
  <si>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</si>
  <si>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</si>
  <si>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</si>
  <si>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</si>
  <si>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SERVISIÓN DE COLOMBIA &amp; CIA LTDA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</si>
  <si>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</si>
  <si>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</si>
  <si>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</si>
  <si>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</si>
  <si>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</si>
  <si>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</si>
  <si>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</si>
  <si>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</si>
  <si>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</si>
  <si>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</si>
  <si>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</si>
  <si>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</si>
  <si>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</si>
  <si>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</si>
  <si>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</si>
  <si>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</si>
  <si>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SEGUROS DE VIDA ALFA S.A. VIDALFA S.A.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</si>
  <si>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</si>
  <si>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</si>
  <si>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</si>
  <si>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</si>
  <si>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</si>
  <si>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</si>
  <si>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</si>
  <si>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</si>
  <si>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</si>
  <si>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</si>
  <si>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</si>
  <si>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</si>
  <si>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</si>
  <si>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</si>
  <si>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</si>
  <si>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</si>
  <si>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</si>
  <si>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</si>
  <si>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</si>
  <si>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</si>
  <si>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</si>
  <si>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</si>
  <si>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</si>
  <si>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</si>
  <si>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</si>
  <si>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</si>
  <si>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</si>
  <si>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</si>
  <si>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</si>
  <si>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</si>
  <si>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ANTONIO NARIÑO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</si>
  <si>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</si>
  <si>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</si>
  <si>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</si>
  <si>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</si>
  <si>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</si>
  <si>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</si>
  <si>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</si>
  <si>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</si>
  <si>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</si>
  <si>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</si>
  <si>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</si>
  <si>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</si>
  <si>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</si>
  <si>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TOTAL VENTA SERVICIOS DE SALUD</t>
  </si>
  <si>
    <t>UNIVERSIDAD UDCA CIENCIAS APLICADAS Y AMBIENTA</t>
  </si>
  <si>
    <t>DISPENSARIO MEDICO SUROCCIDENTE DMSOC</t>
  </si>
  <si>
    <t>MARZO DE 2022</t>
  </si>
  <si>
    <t>ADMINISTRADORA DE RECURS DEL SGSSS-ADRES DE RECURS DEL SGSSS-ADRES</t>
  </si>
  <si>
    <t>ALIANZA MEDELLIN ANTIOQUIA EPS S. A. S.</t>
  </si>
  <si>
    <t>CORPORACION IBEROAMERICANA DE ESTUDIOS CIES</t>
  </si>
  <si>
    <t>COLEGIOMAYOR DE NUESTRA SENORA DEL ROSARIO</t>
  </si>
  <si>
    <t>AMERICARES FOUNDATION INC</t>
  </si>
  <si>
    <t>Marzo_2021</t>
  </si>
  <si>
    <t>Marzo_2022</t>
  </si>
  <si>
    <t>Fecha corte:Marzo 2022</t>
  </si>
  <si>
    <t>Comparativo saldos cartera vigencia 2021-2022</t>
  </si>
  <si>
    <t>PONTIFICIA  UNIVERSIDAD JAVERIANA</t>
  </si>
  <si>
    <t>otros</t>
  </si>
  <si>
    <t>Total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</si>
</sst>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Continuous" vertical="center" wrapText="1"/>
    </xf>
    <xf numFmtId="3" fontId="2" fillId="0" borderId="0" xfId="0" applyNumberFormat="1" applyFont="1" applyBorder="1" applyAlignment="1">
      <alignment horizontal="centerContinuous" vertical="center" wrapText="1"/>
    </xf>
    <xf numFmtId="3" fontId="2" fillId="0" borderId="0" xfId="0" applyNumberFormat="1" applyFont="1" applyAlignment="1">
      <alignment horizontal="centerContinuous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2" fillId="0" borderId="8" xfId="1" applyNumberFormat="1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0" fillId="0" borderId="0" xfId="1" applyNumberFormat="1" applyFont="1"/>
    <xf numFmtId="0" fontId="0" fillId="0" borderId="0" xfId="0"/>
    <xf numFmtId="0" fontId="3" fillId="0" borderId="0" xfId="0" applyFont="1"/>
    <xf numFmtId="0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9" xfId="0" applyNumberFormat="1" applyFont="1" applyBorder="1" applyAlignment="1">
      <alignment horizontal="centerContinuous" vertical="center"/>
    </xf>
    <xf numFmtId="0" fontId="2" fillId="0" borderId="19" xfId="0" applyNumberFormat="1" applyFont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centerContinuous"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2" fillId="0" borderId="10" xfId="0" applyNumberFormat="1" applyFont="1" applyBorder="1" applyAlignment="1">
      <alignment horizontal="centerContinuous" vertical="center"/>
    </xf>
    <xf numFmtId="165" fontId="2" fillId="0" borderId="10" xfId="1" applyNumberFormat="1" applyFont="1" applyBorder="1" applyAlignment="1">
      <alignment vertical="center"/>
    </xf>
    <xf numFmtId="165" fontId="2" fillId="0" borderId="11" xfId="1" applyNumberFormat="1" applyFont="1" applyBorder="1" applyAlignment="1">
      <alignment vertical="center"/>
    </xf>
    <xf numFmtId="17" fontId="3" fillId="0" borderId="0" xfId="0" applyNumberFormat="1" applyFont="1" applyBorder="1" applyAlignment="1">
      <alignment horizontal="centerContinuous" vertical="center" wrapText="1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Continuous" vertical="center"/>
    </xf>
    <xf numFmtId="165" fontId="3" fillId="0" borderId="0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165" fontId="3" fillId="0" borderId="2" xfId="2" applyNumberFormat="1" applyFont="1" applyBorder="1" applyAlignment="1">
      <alignment horizontal="centerContinuous" vertical="center" wrapText="1"/>
    </xf>
    <xf numFmtId="165" fontId="2" fillId="0" borderId="23" xfId="1" applyNumberFormat="1" applyFont="1" applyBorder="1" applyAlignment="1">
      <alignment vertical="center"/>
    </xf>
    <xf numFmtId="165" fontId="2" fillId="0" borderId="24" xfId="1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6" xfId="1" applyNumberFormat="1" applyFont="1" applyBorder="1" applyAlignment="1">
      <alignment vertical="center"/>
    </xf>
    <xf numFmtId="165" fontId="2" fillId="0" borderId="7" xfId="1" applyNumberFormat="1" applyFont="1" applyBorder="1" applyAlignment="1">
      <alignment vertical="center"/>
    </xf>
    <xf numFmtId="165" fontId="2" fillId="0" borderId="27" xfId="1" applyNumberFormat="1" applyFont="1" applyBorder="1" applyAlignment="1">
      <alignment vertical="center"/>
    </xf>
    <xf numFmtId="0" fontId="2" fillId="0" borderId="11" xfId="0" applyNumberFormat="1" applyFont="1" applyBorder="1" applyAlignment="1">
      <alignment horizontal="centerContinuous" vertical="center"/>
    </xf>
    <xf numFmtId="0" fontId="3" fillId="0" borderId="28" xfId="0" applyNumberFormat="1" applyFont="1" applyBorder="1" applyAlignment="1">
      <alignment horizontal="centerContinuous" vertical="center"/>
    </xf>
    <xf numFmtId="165" fontId="3" fillId="0" borderId="10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9" xfId="0" applyNumberFormat="1" applyFont="1" applyBorder="1" applyAlignment="1">
      <alignment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2" borderId="10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6" fillId="0" borderId="10" xfId="0" applyNumberFormat="1" applyFont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341"/>
  <sheetViews>
    <sheetView showGridLines="0" tabSelected="1" zoomScale="110" zoomScaleNormal="110" zoomScalePageLayoutView="98" workbookViewId="0">
      <pane xSplit="1" ySplit="6" topLeftCell="B289" activePane="bottomRight" state="frozen"/>
      <selection pane="topRight"/>
      <selection pane="bottomLeft"/>
      <selection pane="bottomRight" activeCell="M322" sqref="M322"/>
    </sheetView>
  </sheetViews>
  <sheetFormatPr baseColWidth="10" defaultRowHeight="11.25" outlineLevelRow="2" x14ac:dyDescent="0.25"/>
  <cols>
    <col min="1" max="1" width="3.28515625" style="13" customWidth="1"/>
    <col min="2" max="2" width="21.42578125" style="13" customWidth="1"/>
    <col min="3" max="3" width="9.5703125" style="20" bestFit="1" customWidth="1"/>
    <col min="4" max="4" width="61.140625" style="13" customWidth="1"/>
    <col min="5" max="5" width="12.140625" style="21" customWidth="1"/>
    <col min="6" max="6" width="12.7109375" style="21" customWidth="1"/>
    <col min="7" max="8" width="14" style="21" customWidth="1"/>
    <col min="9" max="9" width="16.28515625" style="21" customWidth="1"/>
    <col min="10" max="10" width="14.7109375" style="21" customWidth="1"/>
    <col min="11" max="11" width="15.7109375" style="21" customWidth="1"/>
    <col min="12" max="12" width="16.28515625" style="21" customWidth="1"/>
    <col min="13" max="13" width="18.7109375" style="21" customWidth="1"/>
    <col min="14" max="14" width="15.7109375" style="21" customWidth="1"/>
    <col min="15" max="17" width="15.85546875" style="21" customWidth="1"/>
    <col min="18" max="18" width="12.5703125" style="13" bestFit="1" customWidth="1"/>
    <col min="19" max="16384" width="11.42578125" style="13"/>
  </cols>
  <sheetData>
    <row r="1" spans="2:17" x14ac:dyDescent="0.25">
      <c r="B1" s="1"/>
      <c r="C1" s="2" t="s">
        <v>0</v>
      </c>
      <c r="D1" s="10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2"/>
    </row>
    <row r="2" spans="2:17" x14ac:dyDescent="0.25">
      <c r="B2" s="1"/>
      <c r="C2" s="2" t="s">
        <v>1</v>
      </c>
      <c r="D2" s="10"/>
      <c r="E2" s="11"/>
      <c r="F2" s="11"/>
      <c r="G2" s="11"/>
      <c r="H2" s="11"/>
      <c r="I2" s="12"/>
      <c r="J2" s="12"/>
      <c r="K2" s="12"/>
      <c r="L2" s="12"/>
      <c r="M2" s="12"/>
      <c r="N2" s="12"/>
      <c r="O2" s="12"/>
      <c r="P2" s="12"/>
      <c r="Q2" s="12"/>
    </row>
    <row r="3" spans="2:17" x14ac:dyDescent="0.25">
      <c r="B3" s="1"/>
      <c r="C3" s="2" t="s">
        <v>2</v>
      </c>
      <c r="D3" s="10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12"/>
      <c r="Q3" s="12"/>
    </row>
    <row r="4" spans="2:17" x14ac:dyDescent="0.25">
      <c r="B4" s="1"/>
      <c r="C4" s="2" t="s">
        <v>3</v>
      </c>
      <c r="D4" s="10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2"/>
      <c r="Q4" s="12"/>
    </row>
    <row r="5" spans="2:17" ht="12" thickBot="1" x14ac:dyDescent="0.3">
      <c r="C5" s="74" t="s">
        <v>330</v>
      </c>
      <c r="D5" s="10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  <c r="Q5" s="12"/>
    </row>
    <row r="6" spans="2:17" s="14" customFormat="1" ht="23.25" thickBot="1" x14ac:dyDescent="0.3">
      <c r="B6" s="3" t="s">
        <v>4</v>
      </c>
      <c r="C6" s="9" t="s">
        <v>5</v>
      </c>
      <c r="D6" s="4" t="s">
        <v>6</v>
      </c>
      <c r="E6" s="7" t="s">
        <v>7</v>
      </c>
      <c r="F6" s="5" t="s">
        <v>8</v>
      </c>
      <c r="G6" s="5" t="s">
        <v>9</v>
      </c>
      <c r="H6" s="5" t="s">
        <v>10</v>
      </c>
      <c r="I6" s="6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8" t="s">
        <v>16</v>
      </c>
      <c r="O6" s="5" t="s">
        <v>17</v>
      </c>
      <c r="P6" s="5" t="s">
        <v>18</v>
      </c>
      <c r="Q6" s="5" t="s">
        <v>19</v>
      </c>
    </row>
    <row r="7" spans="2:17" outlineLevel="2" x14ac:dyDescent="0.25">
      <c r="B7" s="15" t="s">
        <v>20</v>
      </c>
      <c r="C7" s="16">
        <v>860002180</v>
      </c>
      <c r="D7" s="17" t="s">
        <v>38</v>
      </c>
      <c r="E7" s="18">
        <v>35</v>
      </c>
      <c r="F7" s="18">
        <v>1970436.76</v>
      </c>
      <c r="G7" s="18">
        <v>1913095</v>
      </c>
      <c r="H7" s="18">
        <f>+F7+G7</f>
        <v>3883531.76</v>
      </c>
      <c r="I7" s="18">
        <v>24578365</v>
      </c>
      <c r="J7" s="18">
        <v>30254174</v>
      </c>
      <c r="K7" s="18">
        <v>11923063</v>
      </c>
      <c r="L7" s="18">
        <v>12380941</v>
      </c>
      <c r="M7" s="18">
        <v>0</v>
      </c>
      <c r="N7" s="18">
        <v>0</v>
      </c>
      <c r="O7" s="18">
        <v>0</v>
      </c>
      <c r="P7" s="18">
        <v>-17921518</v>
      </c>
      <c r="Q7" s="31">
        <f t="shared" ref="Q7:Q71" si="0">SUM(H7:P7)</f>
        <v>65098556.75999999</v>
      </c>
    </row>
    <row r="8" spans="2:17" outlineLevel="2" x14ac:dyDescent="0.25">
      <c r="B8" s="37" t="s">
        <v>20</v>
      </c>
      <c r="C8" s="38">
        <v>860002184</v>
      </c>
      <c r="D8" s="39" t="s">
        <v>39</v>
      </c>
      <c r="E8" s="19">
        <v>718</v>
      </c>
      <c r="F8" s="19">
        <v>19061121.489999998</v>
      </c>
      <c r="G8" s="19">
        <v>28674813</v>
      </c>
      <c r="H8" s="19">
        <f t="shared" ref="H8:H72" si="1">+F8+G8</f>
        <v>47735934.489999995</v>
      </c>
      <c r="I8" s="19">
        <v>22038435</v>
      </c>
      <c r="J8" s="19">
        <v>115606596</v>
      </c>
      <c r="K8" s="19">
        <v>1329084</v>
      </c>
      <c r="L8" s="19">
        <v>63229688</v>
      </c>
      <c r="M8" s="19">
        <v>41499576</v>
      </c>
      <c r="N8" s="19">
        <v>341783654.60000002</v>
      </c>
      <c r="O8" s="19">
        <v>0</v>
      </c>
      <c r="P8" s="19">
        <v>-93787882</v>
      </c>
      <c r="Q8" s="32">
        <f t="shared" si="0"/>
        <v>539435086.09000003</v>
      </c>
    </row>
    <row r="9" spans="2:17" outlineLevel="2" x14ac:dyDescent="0.25">
      <c r="B9" s="37" t="s">
        <v>20</v>
      </c>
      <c r="C9" s="38">
        <v>860002400</v>
      </c>
      <c r="D9" s="39" t="s">
        <v>248</v>
      </c>
      <c r="E9" s="19">
        <v>1233</v>
      </c>
      <c r="F9" s="19">
        <v>0</v>
      </c>
      <c r="G9" s="19">
        <v>13584968</v>
      </c>
      <c r="H9" s="19">
        <f t="shared" si="1"/>
        <v>13584968</v>
      </c>
      <c r="I9" s="19">
        <v>12624037</v>
      </c>
      <c r="J9" s="19">
        <v>4111980</v>
      </c>
      <c r="K9" s="19">
        <v>783842</v>
      </c>
      <c r="L9" s="19">
        <v>37372725</v>
      </c>
      <c r="M9" s="19">
        <v>42236261</v>
      </c>
      <c r="N9" s="19">
        <v>545020596.37</v>
      </c>
      <c r="O9" s="19">
        <v>0</v>
      </c>
      <c r="P9" s="19">
        <v>-6771724</v>
      </c>
      <c r="Q9" s="32">
        <f t="shared" si="0"/>
        <v>648962685.37</v>
      </c>
    </row>
    <row r="10" spans="2:17" outlineLevel="2" x14ac:dyDescent="0.25">
      <c r="B10" s="37" t="s">
        <v>20</v>
      </c>
      <c r="C10" s="38">
        <v>860002503</v>
      </c>
      <c r="D10" s="39" t="s">
        <v>40</v>
      </c>
      <c r="E10" s="19">
        <v>116</v>
      </c>
      <c r="F10" s="19">
        <v>0</v>
      </c>
      <c r="G10" s="19">
        <v>0</v>
      </c>
      <c r="H10" s="19">
        <f t="shared" si="1"/>
        <v>0</v>
      </c>
      <c r="I10" s="19">
        <v>0</v>
      </c>
      <c r="J10" s="19">
        <v>0</v>
      </c>
      <c r="K10" s="19">
        <v>0</v>
      </c>
      <c r="L10" s="19">
        <v>1279951</v>
      </c>
      <c r="M10" s="19">
        <v>1236480</v>
      </c>
      <c r="N10" s="19">
        <v>66910194</v>
      </c>
      <c r="O10" s="19">
        <v>0</v>
      </c>
      <c r="P10" s="19">
        <v>-5016122</v>
      </c>
      <c r="Q10" s="32">
        <f t="shared" si="0"/>
        <v>64410503</v>
      </c>
    </row>
    <row r="11" spans="2:17" outlineLevel="2" x14ac:dyDescent="0.25">
      <c r="B11" s="37" t="s">
        <v>20</v>
      </c>
      <c r="C11" s="38">
        <v>860009174</v>
      </c>
      <c r="D11" s="39" t="s">
        <v>54</v>
      </c>
      <c r="E11" s="19">
        <v>6</v>
      </c>
      <c r="F11" s="19">
        <v>0</v>
      </c>
      <c r="G11" s="19">
        <v>0</v>
      </c>
      <c r="H11" s="19">
        <f t="shared" si="1"/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1703300</v>
      </c>
      <c r="O11" s="19">
        <v>0</v>
      </c>
      <c r="P11" s="19">
        <v>0</v>
      </c>
      <c r="Q11" s="32">
        <f t="shared" si="0"/>
        <v>1703300</v>
      </c>
    </row>
    <row r="12" spans="2:17" outlineLevel="2" x14ac:dyDescent="0.25">
      <c r="B12" s="37" t="s">
        <v>20</v>
      </c>
      <c r="C12" s="38">
        <v>860009578</v>
      </c>
      <c r="D12" s="39" t="s">
        <v>41</v>
      </c>
      <c r="E12" s="19">
        <v>3682</v>
      </c>
      <c r="F12" s="19">
        <v>1258053.7</v>
      </c>
      <c r="G12" s="19">
        <v>56442937</v>
      </c>
      <c r="H12" s="19">
        <f t="shared" si="1"/>
        <v>57700990.700000003</v>
      </c>
      <c r="I12" s="19">
        <v>95464492</v>
      </c>
      <c r="J12" s="19">
        <v>62425801</v>
      </c>
      <c r="K12" s="19">
        <v>38069405</v>
      </c>
      <c r="L12" s="19">
        <v>182807555</v>
      </c>
      <c r="M12" s="19">
        <v>48780888</v>
      </c>
      <c r="N12" s="19">
        <v>1839793267</v>
      </c>
      <c r="O12" s="19">
        <v>0</v>
      </c>
      <c r="P12" s="19">
        <v>-99377612</v>
      </c>
      <c r="Q12" s="32">
        <f t="shared" si="0"/>
        <v>2225664786.6999998</v>
      </c>
    </row>
    <row r="13" spans="2:17" outlineLevel="2" x14ac:dyDescent="0.25">
      <c r="B13" s="37" t="s">
        <v>20</v>
      </c>
      <c r="C13" s="38">
        <v>860028415</v>
      </c>
      <c r="D13" s="39" t="s">
        <v>43</v>
      </c>
      <c r="E13" s="19">
        <v>182</v>
      </c>
      <c r="F13" s="19">
        <v>0</v>
      </c>
      <c r="G13" s="19">
        <v>5577461</v>
      </c>
      <c r="H13" s="19">
        <f t="shared" si="1"/>
        <v>5577461</v>
      </c>
      <c r="I13" s="19">
        <v>0</v>
      </c>
      <c r="J13" s="19">
        <v>2514185</v>
      </c>
      <c r="K13" s="19">
        <v>1418136</v>
      </c>
      <c r="L13" s="19">
        <v>80800</v>
      </c>
      <c r="M13" s="19">
        <v>2388554</v>
      </c>
      <c r="N13" s="19">
        <v>86889312</v>
      </c>
      <c r="O13" s="19">
        <v>0</v>
      </c>
      <c r="P13" s="19">
        <v>-1876048</v>
      </c>
      <c r="Q13" s="32">
        <f t="shared" si="0"/>
        <v>96992400</v>
      </c>
    </row>
    <row r="14" spans="2:17" outlineLevel="2" x14ac:dyDescent="0.25">
      <c r="B14" s="37" t="s">
        <v>20</v>
      </c>
      <c r="C14" s="38">
        <v>860037013</v>
      </c>
      <c r="D14" s="39" t="s">
        <v>256</v>
      </c>
      <c r="E14" s="19">
        <v>2114</v>
      </c>
      <c r="F14" s="19">
        <v>15715556.51</v>
      </c>
      <c r="G14" s="19">
        <v>65762536</v>
      </c>
      <c r="H14" s="19">
        <f t="shared" si="1"/>
        <v>81478092.510000005</v>
      </c>
      <c r="I14" s="19">
        <v>47999344</v>
      </c>
      <c r="J14" s="19">
        <v>38234762</v>
      </c>
      <c r="K14" s="19">
        <v>54006722.670000002</v>
      </c>
      <c r="L14" s="19">
        <v>183948952</v>
      </c>
      <c r="M14" s="19">
        <v>249390136</v>
      </c>
      <c r="N14" s="19">
        <v>817028096.34000003</v>
      </c>
      <c r="O14" s="19">
        <v>0</v>
      </c>
      <c r="P14" s="19">
        <v>-17905845</v>
      </c>
      <c r="Q14" s="32">
        <f t="shared" si="0"/>
        <v>1454180260.52</v>
      </c>
    </row>
    <row r="15" spans="2:17" outlineLevel="2" x14ac:dyDescent="0.25">
      <c r="B15" s="37" t="s">
        <v>20</v>
      </c>
      <c r="C15" s="38">
        <v>860039988</v>
      </c>
      <c r="D15" s="39" t="s">
        <v>44</v>
      </c>
      <c r="E15" s="19">
        <v>2</v>
      </c>
      <c r="F15" s="19">
        <v>0</v>
      </c>
      <c r="G15" s="19">
        <v>0</v>
      </c>
      <c r="H15" s="19">
        <f t="shared" si="1"/>
        <v>0</v>
      </c>
      <c r="I15" s="19">
        <v>0</v>
      </c>
      <c r="J15" s="19">
        <v>0</v>
      </c>
      <c r="K15" s="19">
        <v>0</v>
      </c>
      <c r="L15" s="19">
        <v>645006</v>
      </c>
      <c r="M15" s="19">
        <v>0</v>
      </c>
      <c r="N15" s="19">
        <v>4777812</v>
      </c>
      <c r="O15" s="19">
        <v>0</v>
      </c>
      <c r="P15" s="19">
        <v>-9509</v>
      </c>
      <c r="Q15" s="32">
        <f t="shared" si="0"/>
        <v>5413309</v>
      </c>
    </row>
    <row r="16" spans="2:17" outlineLevel="2" x14ac:dyDescent="0.25">
      <c r="B16" s="37" t="s">
        <v>20</v>
      </c>
      <c r="C16" s="38">
        <v>860524654</v>
      </c>
      <c r="D16" s="39" t="s">
        <v>45</v>
      </c>
      <c r="E16" s="19">
        <v>20</v>
      </c>
      <c r="F16" s="19">
        <v>0</v>
      </c>
      <c r="G16" s="19">
        <v>2832175</v>
      </c>
      <c r="H16" s="19">
        <f t="shared" si="1"/>
        <v>2832175</v>
      </c>
      <c r="I16" s="19">
        <v>803105</v>
      </c>
      <c r="J16" s="19">
        <v>0</v>
      </c>
      <c r="K16" s="19">
        <v>441300</v>
      </c>
      <c r="L16" s="19">
        <v>0</v>
      </c>
      <c r="M16" s="19">
        <v>0</v>
      </c>
      <c r="N16" s="19">
        <v>16332681</v>
      </c>
      <c r="O16" s="19">
        <v>0</v>
      </c>
      <c r="P16" s="19">
        <v>0</v>
      </c>
      <c r="Q16" s="32">
        <f t="shared" si="0"/>
        <v>20409261</v>
      </c>
    </row>
    <row r="17" spans="2:17" outlineLevel="2" x14ac:dyDescent="0.25">
      <c r="B17" s="37" t="s">
        <v>20</v>
      </c>
      <c r="C17" s="38">
        <v>890903407</v>
      </c>
      <c r="D17" s="39" t="s">
        <v>46</v>
      </c>
      <c r="E17" s="19">
        <v>552</v>
      </c>
      <c r="F17" s="19">
        <v>325713.55</v>
      </c>
      <c r="G17" s="19">
        <v>17100341</v>
      </c>
      <c r="H17" s="19">
        <f t="shared" si="1"/>
        <v>17426054.550000001</v>
      </c>
      <c r="I17" s="19">
        <v>6123853</v>
      </c>
      <c r="J17" s="19">
        <v>3148906</v>
      </c>
      <c r="K17" s="19">
        <v>22516663</v>
      </c>
      <c r="L17" s="19">
        <v>10354485</v>
      </c>
      <c r="M17" s="19">
        <v>238648</v>
      </c>
      <c r="N17" s="19">
        <v>164179219</v>
      </c>
      <c r="O17" s="19">
        <v>0</v>
      </c>
      <c r="P17" s="19">
        <v>-21284496</v>
      </c>
      <c r="Q17" s="32">
        <f t="shared" si="0"/>
        <v>202703332.55000001</v>
      </c>
    </row>
    <row r="18" spans="2:17" outlineLevel="2" x14ac:dyDescent="0.25">
      <c r="B18" s="37" t="s">
        <v>20</v>
      </c>
      <c r="C18" s="38">
        <v>891700037</v>
      </c>
      <c r="D18" s="39" t="s">
        <v>47</v>
      </c>
      <c r="E18" s="19">
        <v>105</v>
      </c>
      <c r="F18" s="19">
        <v>404704.98</v>
      </c>
      <c r="G18" s="19">
        <v>3603715</v>
      </c>
      <c r="H18" s="19">
        <f t="shared" si="1"/>
        <v>4008419.98</v>
      </c>
      <c r="I18" s="19">
        <v>8619756</v>
      </c>
      <c r="J18" s="19">
        <v>6383025</v>
      </c>
      <c r="K18" s="19">
        <v>5805474.5999999996</v>
      </c>
      <c r="L18" s="19">
        <v>37371.599999999999</v>
      </c>
      <c r="M18" s="19">
        <v>24568312.199999999</v>
      </c>
      <c r="N18" s="19">
        <v>17943813.899999999</v>
      </c>
      <c r="O18" s="19">
        <v>0</v>
      </c>
      <c r="P18" s="19">
        <v>-803241</v>
      </c>
      <c r="Q18" s="32">
        <f t="shared" si="0"/>
        <v>66562932.280000001</v>
      </c>
    </row>
    <row r="19" spans="2:17" outlineLevel="2" x14ac:dyDescent="0.25">
      <c r="B19" s="37" t="s">
        <v>20</v>
      </c>
      <c r="C19" s="38">
        <v>900047282</v>
      </c>
      <c r="D19" s="39" t="s">
        <v>257</v>
      </c>
      <c r="E19" s="19">
        <v>191</v>
      </c>
      <c r="F19" s="19">
        <v>0</v>
      </c>
      <c r="G19" s="19">
        <v>0</v>
      </c>
      <c r="H19" s="19">
        <f t="shared" si="1"/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99129689</v>
      </c>
      <c r="O19" s="19">
        <v>0</v>
      </c>
      <c r="P19" s="19">
        <v>0</v>
      </c>
      <c r="Q19" s="32">
        <f t="shared" si="0"/>
        <v>99129689</v>
      </c>
    </row>
    <row r="20" spans="2:17" outlineLevel="2" x14ac:dyDescent="0.25">
      <c r="B20" s="37" t="s">
        <v>20</v>
      </c>
      <c r="C20" s="38">
        <v>900462447</v>
      </c>
      <c r="D20" s="39" t="s">
        <v>48</v>
      </c>
      <c r="E20" s="19">
        <v>952</v>
      </c>
      <c r="F20" s="19">
        <v>0</v>
      </c>
      <c r="G20" s="19">
        <v>0</v>
      </c>
      <c r="H20" s="19">
        <f t="shared" si="1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796730125.54999995</v>
      </c>
      <c r="O20" s="19">
        <v>0</v>
      </c>
      <c r="P20" s="19">
        <v>0</v>
      </c>
      <c r="Q20" s="32">
        <f t="shared" si="0"/>
        <v>796730125.54999995</v>
      </c>
    </row>
    <row r="21" spans="2:17" outlineLevel="2" x14ac:dyDescent="0.25">
      <c r="B21" s="37" t="s">
        <v>20</v>
      </c>
      <c r="C21" s="38">
        <v>900484324</v>
      </c>
      <c r="D21" s="39" t="s">
        <v>49</v>
      </c>
      <c r="E21" s="19">
        <v>44</v>
      </c>
      <c r="F21" s="19">
        <v>0</v>
      </c>
      <c r="G21" s="19">
        <v>0</v>
      </c>
      <c r="H21" s="19">
        <f t="shared" si="1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5553775</v>
      </c>
      <c r="O21" s="19">
        <v>0</v>
      </c>
      <c r="P21" s="19">
        <v>0</v>
      </c>
      <c r="Q21" s="32">
        <f t="shared" si="0"/>
        <v>5553775</v>
      </c>
    </row>
    <row r="22" spans="2:17" ht="12" outlineLevel="2" thickBot="1" x14ac:dyDescent="0.3">
      <c r="B22" s="25" t="s">
        <v>20</v>
      </c>
      <c r="C22" s="26">
        <v>901037916</v>
      </c>
      <c r="D22" s="27" t="s">
        <v>331</v>
      </c>
      <c r="E22" s="28">
        <v>4478</v>
      </c>
      <c r="F22" s="28">
        <v>77801523.390000001</v>
      </c>
      <c r="G22" s="28">
        <v>150733846</v>
      </c>
      <c r="H22" s="28">
        <f t="shared" si="1"/>
        <v>228535369.38999999</v>
      </c>
      <c r="I22" s="28">
        <v>151822543</v>
      </c>
      <c r="J22" s="28">
        <v>126642622</v>
      </c>
      <c r="K22" s="28">
        <v>228899722</v>
      </c>
      <c r="L22" s="28">
        <v>367275544</v>
      </c>
      <c r="M22" s="28">
        <v>587401967.37</v>
      </c>
      <c r="N22" s="28">
        <v>2846480412.1599998</v>
      </c>
      <c r="O22" s="28">
        <v>0</v>
      </c>
      <c r="P22" s="28">
        <v>-3480948199.8600006</v>
      </c>
      <c r="Q22" s="33">
        <f t="shared" si="0"/>
        <v>1056109980.0599995</v>
      </c>
    </row>
    <row r="23" spans="2:17" ht="12" outlineLevel="1" thickBot="1" x14ac:dyDescent="0.3">
      <c r="B23" s="41" t="s">
        <v>209</v>
      </c>
      <c r="C23" s="71"/>
      <c r="D23" s="71"/>
      <c r="E23" s="72">
        <f t="shared" ref="E23:Q23" si="2">SUBTOTAL(9,E7:E22)</f>
        <v>14430</v>
      </c>
      <c r="F23" s="72">
        <f t="shared" si="2"/>
        <v>116537110.38</v>
      </c>
      <c r="G23" s="72">
        <f t="shared" si="2"/>
        <v>346225887</v>
      </c>
      <c r="H23" s="72">
        <f t="shared" si="2"/>
        <v>462762997.38</v>
      </c>
      <c r="I23" s="72">
        <f t="shared" si="2"/>
        <v>370073930</v>
      </c>
      <c r="J23" s="72">
        <f t="shared" si="2"/>
        <v>389322051</v>
      </c>
      <c r="K23" s="72">
        <f t="shared" si="2"/>
        <v>365193412.26999998</v>
      </c>
      <c r="L23" s="72">
        <f t="shared" si="2"/>
        <v>859413018.60000002</v>
      </c>
      <c r="M23" s="72">
        <f t="shared" si="2"/>
        <v>997740822.56999993</v>
      </c>
      <c r="N23" s="72">
        <f t="shared" si="2"/>
        <v>7650255947.9200001</v>
      </c>
      <c r="O23" s="72">
        <f t="shared" si="2"/>
        <v>0</v>
      </c>
      <c r="P23" s="72">
        <f t="shared" si="2"/>
        <v>-3745702196.8600006</v>
      </c>
      <c r="Q23" s="73">
        <f t="shared" si="2"/>
        <v>7349059982.8800001</v>
      </c>
    </row>
    <row r="24" spans="2:17" outlineLevel="2" x14ac:dyDescent="0.25">
      <c r="B24" s="25" t="s">
        <v>21</v>
      </c>
      <c r="C24" s="26">
        <v>800226175</v>
      </c>
      <c r="D24" s="27" t="s">
        <v>249</v>
      </c>
      <c r="E24" s="28">
        <v>4</v>
      </c>
      <c r="F24" s="28">
        <v>0</v>
      </c>
      <c r="G24" s="28">
        <v>80800</v>
      </c>
      <c r="H24" s="28">
        <f t="shared" si="1"/>
        <v>80800</v>
      </c>
      <c r="I24" s="28">
        <v>0</v>
      </c>
      <c r="J24" s="28">
        <v>161600</v>
      </c>
      <c r="K24" s="28">
        <v>0</v>
      </c>
      <c r="L24" s="28">
        <v>80800</v>
      </c>
      <c r="M24" s="28">
        <v>0</v>
      </c>
      <c r="N24" s="28">
        <v>0</v>
      </c>
      <c r="O24" s="28">
        <v>0</v>
      </c>
      <c r="P24" s="28">
        <v>0</v>
      </c>
      <c r="Q24" s="33">
        <f t="shared" si="0"/>
        <v>323200</v>
      </c>
    </row>
    <row r="25" spans="2:17" outlineLevel="2" x14ac:dyDescent="0.25">
      <c r="B25" s="37" t="s">
        <v>21</v>
      </c>
      <c r="C25" s="38">
        <v>830008686</v>
      </c>
      <c r="D25" s="39" t="s">
        <v>51</v>
      </c>
      <c r="E25" s="19">
        <v>22</v>
      </c>
      <c r="F25" s="19">
        <v>0</v>
      </c>
      <c r="G25" s="19">
        <v>1620400</v>
      </c>
      <c r="H25" s="19">
        <f t="shared" si="1"/>
        <v>1620400</v>
      </c>
      <c r="I25" s="19">
        <v>0</v>
      </c>
      <c r="J25" s="19">
        <v>0</v>
      </c>
      <c r="K25" s="19">
        <v>0</v>
      </c>
      <c r="L25" s="19">
        <v>475589</v>
      </c>
      <c r="M25" s="19">
        <v>0</v>
      </c>
      <c r="N25" s="19">
        <v>9495738</v>
      </c>
      <c r="O25" s="19">
        <v>0</v>
      </c>
      <c r="P25" s="19">
        <v>0</v>
      </c>
      <c r="Q25" s="32">
        <f t="shared" si="0"/>
        <v>11591727</v>
      </c>
    </row>
    <row r="26" spans="2:17" outlineLevel="2" x14ac:dyDescent="0.25">
      <c r="B26" s="37" t="s">
        <v>21</v>
      </c>
      <c r="C26" s="38">
        <v>860002180</v>
      </c>
      <c r="D26" s="39" t="s">
        <v>38</v>
      </c>
      <c r="E26" s="19">
        <v>4</v>
      </c>
      <c r="F26" s="19">
        <v>0</v>
      </c>
      <c r="G26" s="19">
        <v>0</v>
      </c>
      <c r="H26" s="19">
        <f t="shared" si="1"/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13165734</v>
      </c>
      <c r="O26" s="19">
        <v>0</v>
      </c>
      <c r="P26" s="19">
        <v>0</v>
      </c>
      <c r="Q26" s="32">
        <f t="shared" si="0"/>
        <v>13165734</v>
      </c>
    </row>
    <row r="27" spans="2:17" outlineLevel="2" x14ac:dyDescent="0.25">
      <c r="B27" s="37" t="s">
        <v>21</v>
      </c>
      <c r="C27" s="38">
        <v>860002183</v>
      </c>
      <c r="D27" s="39" t="s">
        <v>52</v>
      </c>
      <c r="E27" s="19">
        <v>229</v>
      </c>
      <c r="F27" s="19">
        <v>0</v>
      </c>
      <c r="G27" s="19">
        <v>3150676</v>
      </c>
      <c r="H27" s="19">
        <f t="shared" si="1"/>
        <v>3150676</v>
      </c>
      <c r="I27" s="19">
        <v>774632</v>
      </c>
      <c r="J27" s="19">
        <v>729042</v>
      </c>
      <c r="K27" s="19">
        <v>2770485</v>
      </c>
      <c r="L27" s="19">
        <v>192810</v>
      </c>
      <c r="M27" s="19">
        <v>7102072</v>
      </c>
      <c r="N27" s="19">
        <v>82544904</v>
      </c>
      <c r="O27" s="19">
        <v>0</v>
      </c>
      <c r="P27" s="19">
        <v>-725443</v>
      </c>
      <c r="Q27" s="32">
        <f t="shared" si="0"/>
        <v>96539178</v>
      </c>
    </row>
    <row r="28" spans="2:17" outlineLevel="2" x14ac:dyDescent="0.25">
      <c r="B28" s="37" t="s">
        <v>21</v>
      </c>
      <c r="C28" s="38">
        <v>860002503</v>
      </c>
      <c r="D28" s="39" t="s">
        <v>40</v>
      </c>
      <c r="E28" s="19">
        <v>95</v>
      </c>
      <c r="F28" s="19">
        <v>0</v>
      </c>
      <c r="G28" s="19">
        <v>0</v>
      </c>
      <c r="H28" s="19">
        <f t="shared" si="1"/>
        <v>0</v>
      </c>
      <c r="I28" s="19">
        <v>2002869</v>
      </c>
      <c r="J28" s="19">
        <v>611782</v>
      </c>
      <c r="K28" s="19">
        <v>4342245</v>
      </c>
      <c r="L28" s="19">
        <v>258741</v>
      </c>
      <c r="M28" s="19">
        <v>3112443</v>
      </c>
      <c r="N28" s="19">
        <v>42101168</v>
      </c>
      <c r="O28" s="19">
        <v>0</v>
      </c>
      <c r="P28" s="19">
        <v>0</v>
      </c>
      <c r="Q28" s="32">
        <f t="shared" si="0"/>
        <v>52429248</v>
      </c>
    </row>
    <row r="29" spans="2:17" outlineLevel="2" x14ac:dyDescent="0.25">
      <c r="B29" s="37" t="s">
        <v>21</v>
      </c>
      <c r="C29" s="38">
        <v>860008645</v>
      </c>
      <c r="D29" s="39" t="s">
        <v>53</v>
      </c>
      <c r="E29" s="19">
        <v>11</v>
      </c>
      <c r="F29" s="19">
        <v>0</v>
      </c>
      <c r="G29" s="19">
        <v>0</v>
      </c>
      <c r="H29" s="19">
        <f t="shared" si="1"/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5301137</v>
      </c>
      <c r="O29" s="19">
        <v>0</v>
      </c>
      <c r="P29" s="19">
        <v>0</v>
      </c>
      <c r="Q29" s="32">
        <f t="shared" si="0"/>
        <v>5301137</v>
      </c>
    </row>
    <row r="30" spans="2:17" outlineLevel="2" x14ac:dyDescent="0.25">
      <c r="B30" s="37" t="s">
        <v>21</v>
      </c>
      <c r="C30" s="38">
        <v>860009174</v>
      </c>
      <c r="D30" s="39" t="s">
        <v>54</v>
      </c>
      <c r="E30" s="19">
        <v>12</v>
      </c>
      <c r="F30" s="19">
        <v>0</v>
      </c>
      <c r="G30" s="19">
        <v>0</v>
      </c>
      <c r="H30" s="19">
        <f t="shared" si="1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6825149</v>
      </c>
      <c r="O30" s="19">
        <v>0</v>
      </c>
      <c r="P30" s="19">
        <v>0</v>
      </c>
      <c r="Q30" s="32">
        <f t="shared" si="0"/>
        <v>6825149</v>
      </c>
    </row>
    <row r="31" spans="2:17" outlineLevel="2" x14ac:dyDescent="0.25">
      <c r="B31" s="37" t="s">
        <v>21</v>
      </c>
      <c r="C31" s="38">
        <v>860011153</v>
      </c>
      <c r="D31" s="39" t="s">
        <v>250</v>
      </c>
      <c r="E31" s="19">
        <v>157</v>
      </c>
      <c r="F31" s="19">
        <v>0</v>
      </c>
      <c r="G31" s="19">
        <v>1694494</v>
      </c>
      <c r="H31" s="19">
        <f t="shared" si="1"/>
        <v>1694494</v>
      </c>
      <c r="I31" s="19">
        <v>0</v>
      </c>
      <c r="J31" s="19">
        <v>0</v>
      </c>
      <c r="K31" s="19">
        <v>1474001</v>
      </c>
      <c r="L31" s="19">
        <v>2893007</v>
      </c>
      <c r="M31" s="19">
        <v>0</v>
      </c>
      <c r="N31" s="19">
        <v>19739628.100000001</v>
      </c>
      <c r="O31" s="19">
        <v>0</v>
      </c>
      <c r="P31" s="19">
        <v>0</v>
      </c>
      <c r="Q31" s="32">
        <f t="shared" si="0"/>
        <v>25801130.100000001</v>
      </c>
    </row>
    <row r="32" spans="2:17" ht="12" outlineLevel="2" thickBot="1" x14ac:dyDescent="0.3">
      <c r="B32" s="37" t="s">
        <v>21</v>
      </c>
      <c r="C32" s="38">
        <v>890903790</v>
      </c>
      <c r="D32" s="39" t="s">
        <v>55</v>
      </c>
      <c r="E32" s="19">
        <v>345</v>
      </c>
      <c r="F32" s="19">
        <v>1391543.07</v>
      </c>
      <c r="G32" s="19">
        <v>53759215</v>
      </c>
      <c r="H32" s="19">
        <f t="shared" si="1"/>
        <v>55150758.07</v>
      </c>
      <c r="I32" s="19">
        <v>12721124</v>
      </c>
      <c r="J32" s="19">
        <v>161600</v>
      </c>
      <c r="K32" s="19">
        <v>8488881</v>
      </c>
      <c r="L32" s="19">
        <v>444200</v>
      </c>
      <c r="M32" s="19">
        <v>38150942</v>
      </c>
      <c r="N32" s="19">
        <v>156937189</v>
      </c>
      <c r="O32" s="19">
        <v>0</v>
      </c>
      <c r="P32" s="19">
        <v>-26019461</v>
      </c>
      <c r="Q32" s="32">
        <f t="shared" si="0"/>
        <v>246035233.06999999</v>
      </c>
    </row>
    <row r="33" spans="2:17" ht="12" outlineLevel="1" thickBot="1" x14ac:dyDescent="0.3">
      <c r="B33" s="41" t="s">
        <v>210</v>
      </c>
      <c r="C33" s="71"/>
      <c r="D33" s="71"/>
      <c r="E33" s="72">
        <f t="shared" ref="E33:Q33" si="3">SUBTOTAL(9,E24:E32)</f>
        <v>879</v>
      </c>
      <c r="F33" s="72">
        <f t="shared" si="3"/>
        <v>1391543.07</v>
      </c>
      <c r="G33" s="72">
        <f t="shared" si="3"/>
        <v>60305585</v>
      </c>
      <c r="H33" s="72">
        <f t="shared" si="3"/>
        <v>61697128.07</v>
      </c>
      <c r="I33" s="72">
        <f t="shared" si="3"/>
        <v>15498625</v>
      </c>
      <c r="J33" s="72">
        <f t="shared" si="3"/>
        <v>1664024</v>
      </c>
      <c r="K33" s="72">
        <f t="shared" si="3"/>
        <v>17075612</v>
      </c>
      <c r="L33" s="72">
        <f t="shared" si="3"/>
        <v>4345147</v>
      </c>
      <c r="M33" s="72">
        <f t="shared" si="3"/>
        <v>48365457</v>
      </c>
      <c r="N33" s="72">
        <f t="shared" si="3"/>
        <v>336110647.10000002</v>
      </c>
      <c r="O33" s="72">
        <f t="shared" si="3"/>
        <v>0</v>
      </c>
      <c r="P33" s="72">
        <f t="shared" si="3"/>
        <v>-26744904</v>
      </c>
      <c r="Q33" s="73">
        <f t="shared" si="3"/>
        <v>458011736.16999996</v>
      </c>
    </row>
    <row r="34" spans="2:17" outlineLevel="2" x14ac:dyDescent="0.25">
      <c r="B34" s="37" t="s">
        <v>22</v>
      </c>
      <c r="C34" s="38">
        <v>900226715</v>
      </c>
      <c r="D34" s="39" t="s">
        <v>83</v>
      </c>
      <c r="E34" s="19">
        <v>4</v>
      </c>
      <c r="F34" s="19">
        <v>109417.7</v>
      </c>
      <c r="G34" s="19">
        <v>151297672.66</v>
      </c>
      <c r="H34" s="19">
        <f t="shared" si="1"/>
        <v>151407090.35999998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32">
        <f t="shared" si="0"/>
        <v>151407090.35999998</v>
      </c>
    </row>
    <row r="35" spans="2:17" ht="12" outlineLevel="2" thickBot="1" x14ac:dyDescent="0.3">
      <c r="B35" s="37" t="s">
        <v>22</v>
      </c>
      <c r="C35" s="38">
        <v>900298372</v>
      </c>
      <c r="D35" s="39" t="s">
        <v>288</v>
      </c>
      <c r="E35" s="19">
        <v>2</v>
      </c>
      <c r="F35" s="19">
        <v>0</v>
      </c>
      <c r="G35" s="19">
        <v>0</v>
      </c>
      <c r="H35" s="19">
        <f t="shared" si="1"/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17374500</v>
      </c>
      <c r="O35" s="19">
        <v>0</v>
      </c>
      <c r="P35" s="19">
        <v>0</v>
      </c>
      <c r="Q35" s="32">
        <f t="shared" si="0"/>
        <v>17374500</v>
      </c>
    </row>
    <row r="36" spans="2:17" ht="12" outlineLevel="1" thickBot="1" x14ac:dyDescent="0.3">
      <c r="B36" s="41" t="s">
        <v>211</v>
      </c>
      <c r="C36" s="71"/>
      <c r="D36" s="71"/>
      <c r="E36" s="72">
        <f t="shared" ref="E36:Q36" si="4">SUBTOTAL(9,E34:E35)</f>
        <v>6</v>
      </c>
      <c r="F36" s="72">
        <f t="shared" si="4"/>
        <v>109417.7</v>
      </c>
      <c r="G36" s="72">
        <f t="shared" si="4"/>
        <v>151297672.66</v>
      </c>
      <c r="H36" s="72">
        <f t="shared" si="4"/>
        <v>151407090.35999998</v>
      </c>
      <c r="I36" s="72">
        <f t="shared" si="4"/>
        <v>0</v>
      </c>
      <c r="J36" s="72">
        <f t="shared" si="4"/>
        <v>0</v>
      </c>
      <c r="K36" s="72">
        <f t="shared" si="4"/>
        <v>0</v>
      </c>
      <c r="L36" s="72">
        <f t="shared" si="4"/>
        <v>0</v>
      </c>
      <c r="M36" s="72">
        <f t="shared" si="4"/>
        <v>0</v>
      </c>
      <c r="N36" s="72">
        <f t="shared" si="4"/>
        <v>17374500</v>
      </c>
      <c r="O36" s="72">
        <f t="shared" si="4"/>
        <v>0</v>
      </c>
      <c r="P36" s="72">
        <f t="shared" si="4"/>
        <v>0</v>
      </c>
      <c r="Q36" s="73">
        <f t="shared" si="4"/>
        <v>168781590.35999998</v>
      </c>
    </row>
    <row r="37" spans="2:17" outlineLevel="2" x14ac:dyDescent="0.25">
      <c r="B37" s="37" t="s">
        <v>23</v>
      </c>
      <c r="C37" s="38">
        <v>800088702</v>
      </c>
      <c r="D37" s="39" t="s">
        <v>58</v>
      </c>
      <c r="E37" s="19">
        <v>1910</v>
      </c>
      <c r="F37" s="19">
        <v>31660900.239999998</v>
      </c>
      <c r="G37" s="19">
        <v>157174986</v>
      </c>
      <c r="H37" s="19">
        <f t="shared" si="1"/>
        <v>188835886.24000001</v>
      </c>
      <c r="I37" s="19">
        <v>307136904</v>
      </c>
      <c r="J37" s="19">
        <v>32097054</v>
      </c>
      <c r="K37" s="19">
        <v>43233151</v>
      </c>
      <c r="L37" s="19">
        <v>116458254</v>
      </c>
      <c r="M37" s="19">
        <v>234913267.25</v>
      </c>
      <c r="N37" s="19">
        <v>633192943.95000005</v>
      </c>
      <c r="O37" s="19">
        <v>0</v>
      </c>
      <c r="P37" s="19">
        <v>0</v>
      </c>
      <c r="Q37" s="32">
        <f t="shared" si="0"/>
        <v>1555867460.4400001</v>
      </c>
    </row>
    <row r="38" spans="2:17" outlineLevel="2" x14ac:dyDescent="0.25">
      <c r="B38" s="37" t="s">
        <v>23</v>
      </c>
      <c r="C38" s="38">
        <v>800112806</v>
      </c>
      <c r="D38" s="39" t="s">
        <v>271</v>
      </c>
      <c r="E38" s="19">
        <v>5</v>
      </c>
      <c r="F38" s="19">
        <v>0</v>
      </c>
      <c r="G38" s="19">
        <v>0</v>
      </c>
      <c r="H38" s="19">
        <f t="shared" si="1"/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3556290</v>
      </c>
      <c r="O38" s="19">
        <v>0</v>
      </c>
      <c r="P38" s="19">
        <v>0</v>
      </c>
      <c r="Q38" s="32">
        <f t="shared" si="0"/>
        <v>3556290</v>
      </c>
    </row>
    <row r="39" spans="2:17" outlineLevel="2" x14ac:dyDescent="0.25">
      <c r="B39" s="37" t="s">
        <v>23</v>
      </c>
      <c r="C39" s="38">
        <v>800130907</v>
      </c>
      <c r="D39" s="39" t="s">
        <v>300</v>
      </c>
      <c r="E39" s="19">
        <v>4749</v>
      </c>
      <c r="F39" s="19">
        <v>31679331.530000001</v>
      </c>
      <c r="G39" s="19">
        <v>548693237</v>
      </c>
      <c r="H39" s="19">
        <f t="shared" si="1"/>
        <v>580372568.52999997</v>
      </c>
      <c r="I39" s="19">
        <v>448463959</v>
      </c>
      <c r="J39" s="19">
        <v>785647905</v>
      </c>
      <c r="K39" s="19">
        <v>76712845</v>
      </c>
      <c r="L39" s="19">
        <v>219005174</v>
      </c>
      <c r="M39" s="19">
        <v>339941626.09999996</v>
      </c>
      <c r="N39" s="19">
        <v>223455526.42000002</v>
      </c>
      <c r="O39" s="19">
        <v>0</v>
      </c>
      <c r="P39" s="19">
        <v>-485706185.5</v>
      </c>
      <c r="Q39" s="32">
        <f t="shared" si="0"/>
        <v>2187893418.5500002</v>
      </c>
    </row>
    <row r="40" spans="2:17" outlineLevel="2" x14ac:dyDescent="0.25">
      <c r="B40" s="37" t="s">
        <v>23</v>
      </c>
      <c r="C40" s="38">
        <v>800249241</v>
      </c>
      <c r="D40" s="39" t="s">
        <v>60</v>
      </c>
      <c r="E40" s="19">
        <v>6</v>
      </c>
      <c r="F40" s="19">
        <v>0</v>
      </c>
      <c r="G40" s="19">
        <v>0</v>
      </c>
      <c r="H40" s="19">
        <f t="shared" si="1"/>
        <v>0</v>
      </c>
      <c r="I40" s="19">
        <v>0</v>
      </c>
      <c r="J40" s="19">
        <v>0</v>
      </c>
      <c r="K40" s="19">
        <v>0</v>
      </c>
      <c r="L40" s="19">
        <v>0</v>
      </c>
      <c r="M40" s="19">
        <v>46258</v>
      </c>
      <c r="N40" s="19">
        <v>4412256</v>
      </c>
      <c r="O40" s="19">
        <v>0</v>
      </c>
      <c r="P40" s="19">
        <v>0</v>
      </c>
      <c r="Q40" s="32">
        <f t="shared" si="0"/>
        <v>4458514</v>
      </c>
    </row>
    <row r="41" spans="2:17" outlineLevel="2" x14ac:dyDescent="0.25">
      <c r="B41" s="37" t="s">
        <v>23</v>
      </c>
      <c r="C41" s="38">
        <v>800251440</v>
      </c>
      <c r="D41" s="39" t="s">
        <v>62</v>
      </c>
      <c r="E41" s="19">
        <v>7143</v>
      </c>
      <c r="F41" s="19">
        <v>33396515.100000001</v>
      </c>
      <c r="G41" s="19">
        <v>177684133</v>
      </c>
      <c r="H41" s="19">
        <f t="shared" si="1"/>
        <v>211080648.09999999</v>
      </c>
      <c r="I41" s="19">
        <v>150989728</v>
      </c>
      <c r="J41" s="19">
        <v>245853712</v>
      </c>
      <c r="K41" s="19">
        <v>198075462</v>
      </c>
      <c r="L41" s="19">
        <v>542184601</v>
      </c>
      <c r="M41" s="19">
        <v>1268290546.2</v>
      </c>
      <c r="N41" s="19">
        <v>776508449.5</v>
      </c>
      <c r="O41" s="19">
        <v>0</v>
      </c>
      <c r="P41" s="19">
        <v>-1723187368</v>
      </c>
      <c r="Q41" s="32">
        <f t="shared" si="0"/>
        <v>1669795778.8000002</v>
      </c>
    </row>
    <row r="42" spans="2:17" outlineLevel="2" x14ac:dyDescent="0.25">
      <c r="B42" s="37" t="s">
        <v>23</v>
      </c>
      <c r="C42" s="38">
        <v>805001157</v>
      </c>
      <c r="D42" s="39" t="s">
        <v>65</v>
      </c>
      <c r="E42" s="19">
        <v>66</v>
      </c>
      <c r="F42" s="19">
        <v>0</v>
      </c>
      <c r="G42" s="19">
        <v>131841</v>
      </c>
      <c r="H42" s="19">
        <f t="shared" si="1"/>
        <v>131841</v>
      </c>
      <c r="I42" s="19">
        <v>399582</v>
      </c>
      <c r="J42" s="19">
        <v>541800</v>
      </c>
      <c r="K42" s="19">
        <v>211833</v>
      </c>
      <c r="L42" s="19">
        <v>6708935</v>
      </c>
      <c r="M42" s="19">
        <v>2819952</v>
      </c>
      <c r="N42" s="19">
        <v>46389186</v>
      </c>
      <c r="O42" s="19">
        <v>0</v>
      </c>
      <c r="P42" s="19">
        <v>-10435949</v>
      </c>
      <c r="Q42" s="32">
        <f t="shared" si="0"/>
        <v>46767180</v>
      </c>
    </row>
    <row r="43" spans="2:17" outlineLevel="2" x14ac:dyDescent="0.25">
      <c r="B43" s="37" t="s">
        <v>23</v>
      </c>
      <c r="C43" s="38">
        <v>806008394</v>
      </c>
      <c r="D43" s="39" t="s">
        <v>66</v>
      </c>
      <c r="E43" s="19">
        <v>149</v>
      </c>
      <c r="F43" s="19">
        <v>3560358.26</v>
      </c>
      <c r="G43" s="19">
        <v>51117426</v>
      </c>
      <c r="H43" s="19">
        <f t="shared" si="1"/>
        <v>54677784.259999998</v>
      </c>
      <c r="I43" s="19">
        <v>7878879</v>
      </c>
      <c r="J43" s="19">
        <v>5946837</v>
      </c>
      <c r="K43" s="19">
        <v>0</v>
      </c>
      <c r="L43" s="19">
        <v>61166979</v>
      </c>
      <c r="M43" s="19">
        <v>2096799</v>
      </c>
      <c r="N43" s="19">
        <v>1440557</v>
      </c>
      <c r="O43" s="19">
        <v>0</v>
      </c>
      <c r="P43" s="19">
        <v>0</v>
      </c>
      <c r="Q43" s="32">
        <f t="shared" si="0"/>
        <v>133207835.25999999</v>
      </c>
    </row>
    <row r="44" spans="2:17" outlineLevel="2" x14ac:dyDescent="0.25">
      <c r="B44" s="37" t="s">
        <v>23</v>
      </c>
      <c r="C44" s="38">
        <v>809008362</v>
      </c>
      <c r="D44" s="39" t="s">
        <v>151</v>
      </c>
      <c r="E44" s="19">
        <v>10</v>
      </c>
      <c r="F44" s="19">
        <v>0</v>
      </c>
      <c r="G44" s="19">
        <v>0</v>
      </c>
      <c r="H44" s="19">
        <f t="shared" si="1"/>
        <v>0</v>
      </c>
      <c r="I44" s="19">
        <v>0</v>
      </c>
      <c r="J44" s="19">
        <v>92292</v>
      </c>
      <c r="K44" s="19">
        <v>0</v>
      </c>
      <c r="L44" s="19">
        <v>0</v>
      </c>
      <c r="M44" s="19">
        <v>871342</v>
      </c>
      <c r="N44" s="19">
        <v>156090</v>
      </c>
      <c r="O44" s="19">
        <v>0</v>
      </c>
      <c r="P44" s="19">
        <v>0</v>
      </c>
      <c r="Q44" s="32">
        <f t="shared" si="0"/>
        <v>1119724</v>
      </c>
    </row>
    <row r="45" spans="2:17" outlineLevel="2" x14ac:dyDescent="0.25">
      <c r="B45" s="37" t="s">
        <v>23</v>
      </c>
      <c r="C45" s="38">
        <v>817000248</v>
      </c>
      <c r="D45" s="39" t="s">
        <v>68</v>
      </c>
      <c r="E45" s="19">
        <v>11</v>
      </c>
      <c r="F45" s="19">
        <v>0</v>
      </c>
      <c r="G45" s="19">
        <v>0</v>
      </c>
      <c r="H45" s="19">
        <f t="shared" si="1"/>
        <v>0</v>
      </c>
      <c r="I45" s="19">
        <v>0</v>
      </c>
      <c r="J45" s="19">
        <v>0</v>
      </c>
      <c r="K45" s="19">
        <v>0</v>
      </c>
      <c r="L45" s="19">
        <v>0</v>
      </c>
      <c r="M45" s="19">
        <v>46300</v>
      </c>
      <c r="N45" s="19">
        <v>17880720</v>
      </c>
      <c r="O45" s="19">
        <v>0</v>
      </c>
      <c r="P45" s="19">
        <v>0</v>
      </c>
      <c r="Q45" s="32">
        <f t="shared" si="0"/>
        <v>17927020</v>
      </c>
    </row>
    <row r="46" spans="2:17" outlineLevel="2" x14ac:dyDescent="0.25">
      <c r="B46" s="37" t="s">
        <v>23</v>
      </c>
      <c r="C46" s="38">
        <v>830003564</v>
      </c>
      <c r="D46" s="39" t="s">
        <v>70</v>
      </c>
      <c r="E46" s="19">
        <v>8506</v>
      </c>
      <c r="F46" s="19">
        <v>163531549.94999999</v>
      </c>
      <c r="G46" s="19">
        <v>588927420</v>
      </c>
      <c r="H46" s="19">
        <f t="shared" si="1"/>
        <v>752458969.95000005</v>
      </c>
      <c r="I46" s="19">
        <v>382067942</v>
      </c>
      <c r="J46" s="19">
        <v>670242361</v>
      </c>
      <c r="K46" s="19">
        <v>544836787</v>
      </c>
      <c r="L46" s="19">
        <v>428623241</v>
      </c>
      <c r="M46" s="19">
        <v>846962144</v>
      </c>
      <c r="N46" s="19">
        <v>1686486428.55</v>
      </c>
      <c r="O46" s="19">
        <v>0</v>
      </c>
      <c r="P46" s="19">
        <v>-603941888.80999994</v>
      </c>
      <c r="Q46" s="32">
        <f t="shared" si="0"/>
        <v>4707735984.6900005</v>
      </c>
    </row>
    <row r="47" spans="2:17" outlineLevel="2" x14ac:dyDescent="0.25">
      <c r="B47" s="37" t="s">
        <v>23</v>
      </c>
      <c r="C47" s="38">
        <v>830028288</v>
      </c>
      <c r="D47" s="39" t="s">
        <v>134</v>
      </c>
      <c r="E47" s="19">
        <v>1</v>
      </c>
      <c r="F47" s="19">
        <v>0</v>
      </c>
      <c r="G47" s="19">
        <v>0</v>
      </c>
      <c r="H47" s="19">
        <f t="shared" si="1"/>
        <v>0</v>
      </c>
      <c r="I47" s="19">
        <v>0</v>
      </c>
      <c r="J47" s="19">
        <v>0</v>
      </c>
      <c r="K47" s="19">
        <v>0</v>
      </c>
      <c r="L47" s="19">
        <v>0</v>
      </c>
      <c r="M47" s="19">
        <v>769026</v>
      </c>
      <c r="N47" s="19">
        <v>0</v>
      </c>
      <c r="O47" s="19">
        <v>0</v>
      </c>
      <c r="P47" s="19">
        <v>0</v>
      </c>
      <c r="Q47" s="32">
        <f t="shared" si="0"/>
        <v>769026</v>
      </c>
    </row>
    <row r="48" spans="2:17" outlineLevel="2" x14ac:dyDescent="0.25">
      <c r="B48" s="37" t="s">
        <v>23</v>
      </c>
      <c r="C48" s="38">
        <v>830113831</v>
      </c>
      <c r="D48" s="39" t="s">
        <v>73</v>
      </c>
      <c r="E48" s="19">
        <v>626</v>
      </c>
      <c r="F48" s="19">
        <v>6913496.7999999998</v>
      </c>
      <c r="G48" s="19">
        <v>112846839</v>
      </c>
      <c r="H48" s="19">
        <f t="shared" si="1"/>
        <v>119760335.8</v>
      </c>
      <c r="I48" s="19">
        <v>6255008</v>
      </c>
      <c r="J48" s="19">
        <v>1519591</v>
      </c>
      <c r="K48" s="19">
        <v>978100</v>
      </c>
      <c r="L48" s="19">
        <v>18605090</v>
      </c>
      <c r="M48" s="19">
        <v>52864077</v>
      </c>
      <c r="N48" s="19">
        <v>24608156</v>
      </c>
      <c r="O48" s="19">
        <v>0</v>
      </c>
      <c r="P48" s="19">
        <v>0</v>
      </c>
      <c r="Q48" s="32">
        <f t="shared" si="0"/>
        <v>224590357.80000001</v>
      </c>
    </row>
    <row r="49" spans="2:17" outlineLevel="2" x14ac:dyDescent="0.25">
      <c r="B49" s="37" t="s">
        <v>23</v>
      </c>
      <c r="C49" s="38">
        <v>832000760</v>
      </c>
      <c r="D49" s="39" t="s">
        <v>74</v>
      </c>
      <c r="E49" s="19">
        <v>9</v>
      </c>
      <c r="F49" s="19">
        <v>0</v>
      </c>
      <c r="G49" s="19">
        <v>0</v>
      </c>
      <c r="H49" s="19">
        <f t="shared" si="1"/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11323117</v>
      </c>
      <c r="O49" s="19">
        <v>0</v>
      </c>
      <c r="P49" s="19">
        <v>0</v>
      </c>
      <c r="Q49" s="32">
        <f t="shared" si="0"/>
        <v>11323117</v>
      </c>
    </row>
    <row r="50" spans="2:17" outlineLevel="2" x14ac:dyDescent="0.25">
      <c r="B50" s="37" t="s">
        <v>23</v>
      </c>
      <c r="C50" s="38">
        <v>837000084</v>
      </c>
      <c r="D50" s="39" t="s">
        <v>156</v>
      </c>
      <c r="E50" s="19">
        <v>2</v>
      </c>
      <c r="F50" s="19">
        <v>0</v>
      </c>
      <c r="G50" s="19">
        <v>0</v>
      </c>
      <c r="H50" s="19">
        <f t="shared" si="1"/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160015</v>
      </c>
      <c r="O50" s="19">
        <v>0</v>
      </c>
      <c r="P50" s="19">
        <v>0</v>
      </c>
      <c r="Q50" s="32">
        <f t="shared" si="0"/>
        <v>160015</v>
      </c>
    </row>
    <row r="51" spans="2:17" outlineLevel="2" x14ac:dyDescent="0.25">
      <c r="B51" s="37" t="s">
        <v>23</v>
      </c>
      <c r="C51" s="38">
        <v>860066942</v>
      </c>
      <c r="D51" s="39" t="s">
        <v>75</v>
      </c>
      <c r="E51" s="19">
        <v>4713</v>
      </c>
      <c r="F51" s="19">
        <v>130900408.33</v>
      </c>
      <c r="G51" s="19">
        <v>333333461</v>
      </c>
      <c r="H51" s="19">
        <f t="shared" si="1"/>
        <v>464233869.32999998</v>
      </c>
      <c r="I51" s="19">
        <v>285182365</v>
      </c>
      <c r="J51" s="19">
        <v>101951008</v>
      </c>
      <c r="K51" s="19">
        <v>52950715</v>
      </c>
      <c r="L51" s="19">
        <v>466655232.89999998</v>
      </c>
      <c r="M51" s="19">
        <v>501389759</v>
      </c>
      <c r="N51" s="19">
        <v>648669315.79999995</v>
      </c>
      <c r="O51" s="19">
        <v>0</v>
      </c>
      <c r="P51" s="19">
        <v>0</v>
      </c>
      <c r="Q51" s="32">
        <f t="shared" si="0"/>
        <v>2521032265.0299997</v>
      </c>
    </row>
    <row r="52" spans="2:17" outlineLevel="2" x14ac:dyDescent="0.25">
      <c r="B52" s="37" t="s">
        <v>23</v>
      </c>
      <c r="C52" s="38">
        <v>890102044</v>
      </c>
      <c r="D52" s="39" t="s">
        <v>76</v>
      </c>
      <c r="E52" s="19">
        <v>51</v>
      </c>
      <c r="F52" s="19">
        <v>0</v>
      </c>
      <c r="G52" s="19">
        <v>4064490</v>
      </c>
      <c r="H52" s="19">
        <f t="shared" si="1"/>
        <v>4064490</v>
      </c>
      <c r="I52" s="19">
        <v>0</v>
      </c>
      <c r="J52" s="19">
        <v>3509125</v>
      </c>
      <c r="K52" s="19">
        <v>9651957</v>
      </c>
      <c r="L52" s="19">
        <v>693939</v>
      </c>
      <c r="M52" s="19">
        <v>3020348</v>
      </c>
      <c r="N52" s="19">
        <v>16568042</v>
      </c>
      <c r="O52" s="19">
        <v>0</v>
      </c>
      <c r="P52" s="19">
        <v>0</v>
      </c>
      <c r="Q52" s="32">
        <f t="shared" si="0"/>
        <v>37507901</v>
      </c>
    </row>
    <row r="53" spans="2:17" outlineLevel="2" x14ac:dyDescent="0.25">
      <c r="B53" s="37" t="s">
        <v>23</v>
      </c>
      <c r="C53" s="38">
        <v>890205361</v>
      </c>
      <c r="D53" s="39" t="s">
        <v>77</v>
      </c>
      <c r="E53" s="19">
        <v>3</v>
      </c>
      <c r="F53" s="19">
        <v>0</v>
      </c>
      <c r="G53" s="19">
        <v>0</v>
      </c>
      <c r="H53" s="19">
        <f t="shared" si="1"/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2545084</v>
      </c>
      <c r="O53" s="19">
        <v>0</v>
      </c>
      <c r="P53" s="19">
        <v>0</v>
      </c>
      <c r="Q53" s="32">
        <f t="shared" si="0"/>
        <v>2545084</v>
      </c>
    </row>
    <row r="54" spans="2:17" outlineLevel="2" x14ac:dyDescent="0.25">
      <c r="B54" s="37" t="s">
        <v>23</v>
      </c>
      <c r="C54" s="38">
        <v>890303093</v>
      </c>
      <c r="D54" s="39" t="s">
        <v>78</v>
      </c>
      <c r="E54" s="19">
        <v>3</v>
      </c>
      <c r="F54" s="19">
        <v>0</v>
      </c>
      <c r="G54" s="19">
        <v>859925</v>
      </c>
      <c r="H54" s="19">
        <f t="shared" si="1"/>
        <v>859925</v>
      </c>
      <c r="I54" s="19">
        <v>0</v>
      </c>
      <c r="J54" s="19">
        <v>0</v>
      </c>
      <c r="K54" s="19">
        <v>0</v>
      </c>
      <c r="L54" s="19">
        <v>0</v>
      </c>
      <c r="M54" s="19">
        <v>8672661</v>
      </c>
      <c r="N54" s="19">
        <v>0</v>
      </c>
      <c r="O54" s="19">
        <v>0</v>
      </c>
      <c r="P54" s="19">
        <v>0</v>
      </c>
      <c r="Q54" s="32">
        <f t="shared" si="0"/>
        <v>9532586</v>
      </c>
    </row>
    <row r="55" spans="2:17" outlineLevel="2" x14ac:dyDescent="0.25">
      <c r="B55" s="37" t="s">
        <v>23</v>
      </c>
      <c r="C55" s="38">
        <v>891180008</v>
      </c>
      <c r="D55" s="39" t="s">
        <v>79</v>
      </c>
      <c r="E55" s="19">
        <v>13</v>
      </c>
      <c r="F55" s="19">
        <v>0</v>
      </c>
      <c r="G55" s="19">
        <v>617509</v>
      </c>
      <c r="H55" s="19">
        <f t="shared" si="1"/>
        <v>617509</v>
      </c>
      <c r="I55" s="19">
        <v>0</v>
      </c>
      <c r="J55" s="19">
        <v>350609</v>
      </c>
      <c r="K55" s="19">
        <v>148192</v>
      </c>
      <c r="L55" s="19">
        <v>32800</v>
      </c>
      <c r="M55" s="19">
        <v>60000</v>
      </c>
      <c r="N55" s="19">
        <v>72200</v>
      </c>
      <c r="O55" s="19">
        <v>0</v>
      </c>
      <c r="P55" s="19">
        <v>0</v>
      </c>
      <c r="Q55" s="32">
        <f t="shared" si="0"/>
        <v>1281310</v>
      </c>
    </row>
    <row r="56" spans="2:17" outlineLevel="2" x14ac:dyDescent="0.25">
      <c r="B56" s="37" t="s">
        <v>23</v>
      </c>
      <c r="C56" s="38">
        <v>891600091</v>
      </c>
      <c r="D56" s="39" t="s">
        <v>80</v>
      </c>
      <c r="E56" s="19">
        <v>2</v>
      </c>
      <c r="F56" s="19">
        <v>0</v>
      </c>
      <c r="G56" s="19">
        <v>0</v>
      </c>
      <c r="H56" s="19">
        <f t="shared" si="1"/>
        <v>0</v>
      </c>
      <c r="I56" s="19">
        <v>0</v>
      </c>
      <c r="J56" s="19">
        <v>0</v>
      </c>
      <c r="K56" s="19">
        <v>0</v>
      </c>
      <c r="L56" s="19">
        <v>0</v>
      </c>
      <c r="M56" s="19">
        <v>169991</v>
      </c>
      <c r="N56" s="19">
        <v>1089015</v>
      </c>
      <c r="O56" s="19">
        <v>0</v>
      </c>
      <c r="P56" s="19">
        <v>0</v>
      </c>
      <c r="Q56" s="32">
        <f t="shared" si="0"/>
        <v>1259006</v>
      </c>
    </row>
    <row r="57" spans="2:17" outlineLevel="2" x14ac:dyDescent="0.25">
      <c r="B57" s="37" t="s">
        <v>23</v>
      </c>
      <c r="C57" s="38">
        <v>891856000</v>
      </c>
      <c r="D57" s="39" t="s">
        <v>81</v>
      </c>
      <c r="E57" s="19">
        <v>18</v>
      </c>
      <c r="F57" s="19">
        <v>6485522.75</v>
      </c>
      <c r="G57" s="19">
        <v>5363973</v>
      </c>
      <c r="H57" s="19">
        <f t="shared" si="1"/>
        <v>11849495.75</v>
      </c>
      <c r="I57" s="19">
        <v>5191</v>
      </c>
      <c r="J57" s="19">
        <v>40955250</v>
      </c>
      <c r="K57" s="19">
        <v>0</v>
      </c>
      <c r="L57" s="19">
        <v>0</v>
      </c>
      <c r="M57" s="19">
        <v>1578739</v>
      </c>
      <c r="N57" s="19">
        <v>46149908</v>
      </c>
      <c r="O57" s="19">
        <v>0</v>
      </c>
      <c r="P57" s="19">
        <v>0</v>
      </c>
      <c r="Q57" s="32">
        <f t="shared" si="0"/>
        <v>100538583.75</v>
      </c>
    </row>
    <row r="58" spans="2:17" outlineLevel="2" x14ac:dyDescent="0.25">
      <c r="B58" s="37" t="s">
        <v>23</v>
      </c>
      <c r="C58" s="38">
        <v>899999107</v>
      </c>
      <c r="D58" s="39" t="s">
        <v>57</v>
      </c>
      <c r="E58" s="19">
        <v>1083</v>
      </c>
      <c r="F58" s="19">
        <v>79082392.349999994</v>
      </c>
      <c r="G58" s="19">
        <v>35981914</v>
      </c>
      <c r="H58" s="19">
        <f t="shared" si="1"/>
        <v>115064306.34999999</v>
      </c>
      <c r="I58" s="19">
        <v>29113779</v>
      </c>
      <c r="J58" s="19">
        <v>0</v>
      </c>
      <c r="K58" s="19">
        <v>8142651</v>
      </c>
      <c r="L58" s="19">
        <v>35581324</v>
      </c>
      <c r="M58" s="19">
        <v>1205717.45</v>
      </c>
      <c r="N58" s="19">
        <v>1017616866.5</v>
      </c>
      <c r="O58" s="19">
        <v>0</v>
      </c>
      <c r="P58" s="19">
        <v>-5327217</v>
      </c>
      <c r="Q58" s="32">
        <f t="shared" si="0"/>
        <v>1201397427.3</v>
      </c>
    </row>
    <row r="59" spans="2:17" outlineLevel="2" x14ac:dyDescent="0.25">
      <c r="B59" s="37" t="s">
        <v>23</v>
      </c>
      <c r="C59" s="38">
        <v>900156264</v>
      </c>
      <c r="D59" s="39" t="s">
        <v>82</v>
      </c>
      <c r="E59" s="19">
        <v>25026</v>
      </c>
      <c r="F59" s="19">
        <v>45056681.659999996</v>
      </c>
      <c r="G59" s="19">
        <v>280203164</v>
      </c>
      <c r="H59" s="19">
        <f t="shared" si="1"/>
        <v>325259845.65999997</v>
      </c>
      <c r="I59" s="19">
        <v>360591426</v>
      </c>
      <c r="J59" s="19">
        <v>362473820</v>
      </c>
      <c r="K59" s="19">
        <v>465795413</v>
      </c>
      <c r="L59" s="19">
        <v>1073360805</v>
      </c>
      <c r="M59" s="19">
        <v>1537807250</v>
      </c>
      <c r="N59" s="19">
        <v>4547074615.5399427</v>
      </c>
      <c r="O59" s="19">
        <v>0</v>
      </c>
      <c r="P59" s="19">
        <v>-6685773577.5699997</v>
      </c>
      <c r="Q59" s="32">
        <f t="shared" si="0"/>
        <v>1986589597.6299438</v>
      </c>
    </row>
    <row r="60" spans="2:17" outlineLevel="2" x14ac:dyDescent="0.25">
      <c r="B60" s="37" t="s">
        <v>23</v>
      </c>
      <c r="C60" s="38">
        <v>900226715</v>
      </c>
      <c r="D60" s="39" t="s">
        <v>83</v>
      </c>
      <c r="E60" s="19">
        <v>513</v>
      </c>
      <c r="F60" s="19">
        <v>281830.27</v>
      </c>
      <c r="G60" s="19">
        <v>12468612</v>
      </c>
      <c r="H60" s="19">
        <f t="shared" si="1"/>
        <v>12750442.27</v>
      </c>
      <c r="I60" s="19">
        <v>5233115</v>
      </c>
      <c r="J60" s="19">
        <v>76404895</v>
      </c>
      <c r="K60" s="19">
        <v>2309297</v>
      </c>
      <c r="L60" s="19">
        <v>89912458</v>
      </c>
      <c r="M60" s="19">
        <v>22106872</v>
      </c>
      <c r="N60" s="19">
        <v>71124620</v>
      </c>
      <c r="O60" s="19">
        <v>0</v>
      </c>
      <c r="P60" s="19">
        <v>0</v>
      </c>
      <c r="Q60" s="32">
        <f t="shared" si="0"/>
        <v>279841699.26999998</v>
      </c>
    </row>
    <row r="61" spans="2:17" outlineLevel="2" x14ac:dyDescent="0.25">
      <c r="B61" s="37" t="s">
        <v>23</v>
      </c>
      <c r="C61" s="38">
        <v>900256090</v>
      </c>
      <c r="D61" s="39" t="s">
        <v>84</v>
      </c>
      <c r="E61" s="19">
        <v>7</v>
      </c>
      <c r="F61" s="19">
        <v>0</v>
      </c>
      <c r="G61" s="19">
        <v>0</v>
      </c>
      <c r="H61" s="19">
        <f t="shared" si="1"/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8892239</v>
      </c>
      <c r="O61" s="19">
        <v>0</v>
      </c>
      <c r="P61" s="19">
        <v>0</v>
      </c>
      <c r="Q61" s="32">
        <f t="shared" si="0"/>
        <v>8892239</v>
      </c>
    </row>
    <row r="62" spans="2:17" outlineLevel="2" x14ac:dyDescent="0.25">
      <c r="B62" s="37" t="s">
        <v>23</v>
      </c>
      <c r="C62" s="38">
        <v>900298372</v>
      </c>
      <c r="D62" s="39" t="s">
        <v>288</v>
      </c>
      <c r="E62" s="19">
        <v>2995</v>
      </c>
      <c r="F62" s="19">
        <v>17906341.300000001</v>
      </c>
      <c r="G62" s="19">
        <v>332984057</v>
      </c>
      <c r="H62" s="19">
        <f t="shared" si="1"/>
        <v>350890398.30000001</v>
      </c>
      <c r="I62" s="19">
        <v>183848859</v>
      </c>
      <c r="J62" s="19">
        <v>127946661</v>
      </c>
      <c r="K62" s="19">
        <v>160190882</v>
      </c>
      <c r="L62" s="19">
        <v>26738802</v>
      </c>
      <c r="M62" s="19">
        <v>45074700</v>
      </c>
      <c r="N62" s="19">
        <v>459642162.20000005</v>
      </c>
      <c r="O62" s="19">
        <v>0</v>
      </c>
      <c r="P62" s="19">
        <v>-106076586.09</v>
      </c>
      <c r="Q62" s="32">
        <f t="shared" si="0"/>
        <v>1248255878.4100001</v>
      </c>
    </row>
    <row r="63" spans="2:17" outlineLevel="2" x14ac:dyDescent="0.25">
      <c r="B63" s="37" t="s">
        <v>23</v>
      </c>
      <c r="C63" s="38">
        <v>900604350</v>
      </c>
      <c r="D63" s="39" t="s">
        <v>332</v>
      </c>
      <c r="E63" s="19">
        <v>11</v>
      </c>
      <c r="F63" s="19">
        <v>0</v>
      </c>
      <c r="G63" s="19">
        <v>789400</v>
      </c>
      <c r="H63" s="19">
        <f t="shared" si="1"/>
        <v>789400</v>
      </c>
      <c r="I63" s="19">
        <v>0</v>
      </c>
      <c r="J63" s="19">
        <v>0</v>
      </c>
      <c r="K63" s="19">
        <v>0</v>
      </c>
      <c r="L63" s="19">
        <v>64699</v>
      </c>
      <c r="M63" s="19">
        <v>332775</v>
      </c>
      <c r="N63" s="19">
        <v>2887998</v>
      </c>
      <c r="O63" s="19">
        <v>0</v>
      </c>
      <c r="P63" s="19">
        <v>0</v>
      </c>
      <c r="Q63" s="32">
        <f t="shared" si="0"/>
        <v>4074872</v>
      </c>
    </row>
    <row r="64" spans="2:17" outlineLevel="2" x14ac:dyDescent="0.25">
      <c r="B64" s="37" t="s">
        <v>23</v>
      </c>
      <c r="C64" s="38">
        <v>900935126</v>
      </c>
      <c r="D64" s="39" t="s">
        <v>167</v>
      </c>
      <c r="E64" s="19">
        <v>33</v>
      </c>
      <c r="F64" s="19">
        <v>0</v>
      </c>
      <c r="G64" s="19">
        <v>45400</v>
      </c>
      <c r="H64" s="19">
        <f t="shared" si="1"/>
        <v>45400</v>
      </c>
      <c r="I64" s="19">
        <v>2331641</v>
      </c>
      <c r="J64" s="19">
        <v>55800</v>
      </c>
      <c r="K64" s="19">
        <v>2020725</v>
      </c>
      <c r="L64" s="19">
        <v>3101562</v>
      </c>
      <c r="M64" s="19">
        <v>61000</v>
      </c>
      <c r="N64" s="19">
        <v>4963743</v>
      </c>
      <c r="O64" s="19">
        <v>0</v>
      </c>
      <c r="P64" s="19">
        <v>0</v>
      </c>
      <c r="Q64" s="32">
        <f t="shared" si="0"/>
        <v>12579871</v>
      </c>
    </row>
    <row r="65" spans="2:17" outlineLevel="2" x14ac:dyDescent="0.25">
      <c r="B65" s="37" t="s">
        <v>23</v>
      </c>
      <c r="C65" s="38">
        <v>901021565</v>
      </c>
      <c r="D65" s="39" t="s">
        <v>237</v>
      </c>
      <c r="E65" s="19">
        <v>7</v>
      </c>
      <c r="F65" s="19">
        <v>0</v>
      </c>
      <c r="G65" s="19">
        <v>0</v>
      </c>
      <c r="H65" s="19">
        <f t="shared" si="1"/>
        <v>0</v>
      </c>
      <c r="I65" s="19">
        <v>0</v>
      </c>
      <c r="J65" s="19">
        <v>0</v>
      </c>
      <c r="K65" s="19">
        <v>0</v>
      </c>
      <c r="L65" s="19">
        <v>905212</v>
      </c>
      <c r="M65" s="19">
        <v>996166</v>
      </c>
      <c r="N65" s="19">
        <v>382255</v>
      </c>
      <c r="O65" s="19">
        <v>0</v>
      </c>
      <c r="P65" s="19">
        <v>0</v>
      </c>
      <c r="Q65" s="32">
        <f t="shared" si="0"/>
        <v>2283633</v>
      </c>
    </row>
    <row r="66" spans="2:17" outlineLevel="2" x14ac:dyDescent="0.25">
      <c r="B66" s="37" t="s">
        <v>23</v>
      </c>
      <c r="C66" s="38">
        <v>901093846</v>
      </c>
      <c r="D66" s="39" t="s">
        <v>168</v>
      </c>
      <c r="E66" s="19">
        <v>38</v>
      </c>
      <c r="F66" s="19">
        <v>0</v>
      </c>
      <c r="G66" s="19">
        <v>1221201</v>
      </c>
      <c r="H66" s="19">
        <f t="shared" si="1"/>
        <v>1221201</v>
      </c>
      <c r="I66" s="19">
        <v>0</v>
      </c>
      <c r="J66" s="19">
        <v>8437496</v>
      </c>
      <c r="K66" s="19">
        <v>0</v>
      </c>
      <c r="L66" s="19">
        <v>0</v>
      </c>
      <c r="M66" s="19">
        <v>126398</v>
      </c>
      <c r="N66" s="19">
        <v>11321019</v>
      </c>
      <c r="O66" s="19">
        <v>0</v>
      </c>
      <c r="P66" s="19">
        <v>0</v>
      </c>
      <c r="Q66" s="32">
        <f t="shared" si="0"/>
        <v>21106114</v>
      </c>
    </row>
    <row r="67" spans="2:17" ht="12" outlineLevel="2" thickBot="1" x14ac:dyDescent="0.3">
      <c r="B67" s="37" t="s">
        <v>23</v>
      </c>
      <c r="C67" s="38">
        <v>901153500</v>
      </c>
      <c r="D67" s="39" t="s">
        <v>272</v>
      </c>
      <c r="E67" s="19">
        <v>3</v>
      </c>
      <c r="F67" s="19">
        <v>0</v>
      </c>
      <c r="G67" s="19">
        <v>152358</v>
      </c>
      <c r="H67" s="19">
        <f t="shared" si="1"/>
        <v>152358</v>
      </c>
      <c r="I67" s="19">
        <v>0</v>
      </c>
      <c r="J67" s="19">
        <v>80800</v>
      </c>
      <c r="K67" s="19">
        <v>0</v>
      </c>
      <c r="L67" s="19">
        <v>0</v>
      </c>
      <c r="M67" s="19">
        <v>0</v>
      </c>
      <c r="N67" s="19">
        <v>1470600</v>
      </c>
      <c r="O67" s="19">
        <v>0</v>
      </c>
      <c r="P67" s="19">
        <v>0</v>
      </c>
      <c r="Q67" s="32">
        <f t="shared" si="0"/>
        <v>1703758</v>
      </c>
    </row>
    <row r="68" spans="2:17" ht="12" outlineLevel="1" thickBot="1" x14ac:dyDescent="0.3">
      <c r="B68" s="41" t="s">
        <v>212</v>
      </c>
      <c r="C68" s="71"/>
      <c r="D68" s="71"/>
      <c r="E68" s="72">
        <f t="shared" ref="E68:Q68" si="5">SUBTOTAL(9,E37:E67)</f>
        <v>57712</v>
      </c>
      <c r="F68" s="72">
        <f t="shared" si="5"/>
        <v>550455328.53999984</v>
      </c>
      <c r="G68" s="72">
        <f t="shared" si="5"/>
        <v>2644661346</v>
      </c>
      <c r="H68" s="72">
        <f t="shared" si="5"/>
        <v>3195116674.54</v>
      </c>
      <c r="I68" s="72">
        <f t="shared" si="5"/>
        <v>2169498378</v>
      </c>
      <c r="J68" s="72">
        <f t="shared" si="5"/>
        <v>2464107016</v>
      </c>
      <c r="K68" s="72">
        <f t="shared" si="5"/>
        <v>1565258010</v>
      </c>
      <c r="L68" s="72">
        <f t="shared" si="5"/>
        <v>3089799107.9000001</v>
      </c>
      <c r="M68" s="72">
        <f t="shared" si="5"/>
        <v>4872223714</v>
      </c>
      <c r="N68" s="72">
        <f t="shared" si="5"/>
        <v>10270039418.459944</v>
      </c>
      <c r="O68" s="72">
        <f t="shared" si="5"/>
        <v>0</v>
      </c>
      <c r="P68" s="72">
        <f t="shared" si="5"/>
        <v>-9620448771.9699993</v>
      </c>
      <c r="Q68" s="73">
        <f t="shared" si="5"/>
        <v>18005593546.929943</v>
      </c>
    </row>
    <row r="69" spans="2:17" outlineLevel="2" x14ac:dyDescent="0.25">
      <c r="B69" s="37" t="s">
        <v>24</v>
      </c>
      <c r="C69" s="38">
        <v>800225340</v>
      </c>
      <c r="D69" s="39" t="s">
        <v>238</v>
      </c>
      <c r="E69" s="19">
        <v>8</v>
      </c>
      <c r="F69" s="19">
        <v>0</v>
      </c>
      <c r="G69" s="19">
        <v>606944</v>
      </c>
      <c r="H69" s="19">
        <f t="shared" si="1"/>
        <v>606944</v>
      </c>
      <c r="I69" s="19">
        <v>0</v>
      </c>
      <c r="J69" s="19">
        <v>0</v>
      </c>
      <c r="K69" s="19">
        <v>0</v>
      </c>
      <c r="L69" s="19">
        <v>0</v>
      </c>
      <c r="M69" s="19">
        <v>71405554</v>
      </c>
      <c r="N69" s="19">
        <v>10731756</v>
      </c>
      <c r="O69" s="19">
        <v>0</v>
      </c>
      <c r="P69" s="19">
        <v>0</v>
      </c>
      <c r="Q69" s="32">
        <f t="shared" si="0"/>
        <v>82744254</v>
      </c>
    </row>
    <row r="70" spans="2:17" outlineLevel="2" x14ac:dyDescent="0.25">
      <c r="B70" s="37" t="s">
        <v>24</v>
      </c>
      <c r="C70" s="38">
        <v>830040933</v>
      </c>
      <c r="D70" s="39" t="s">
        <v>190</v>
      </c>
      <c r="E70" s="19">
        <v>1</v>
      </c>
      <c r="F70" s="19">
        <v>0</v>
      </c>
      <c r="G70" s="19">
        <v>0</v>
      </c>
      <c r="H70" s="19">
        <f t="shared" si="1"/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281852</v>
      </c>
      <c r="O70" s="19">
        <v>0</v>
      </c>
      <c r="P70" s="19">
        <v>0</v>
      </c>
      <c r="Q70" s="32">
        <f t="shared" si="0"/>
        <v>281852</v>
      </c>
    </row>
    <row r="71" spans="2:17" outlineLevel="2" x14ac:dyDescent="0.25">
      <c r="B71" s="37" t="s">
        <v>24</v>
      </c>
      <c r="C71" s="38">
        <v>830105118</v>
      </c>
      <c r="D71" s="39" t="s">
        <v>333</v>
      </c>
      <c r="E71" s="19">
        <v>1</v>
      </c>
      <c r="F71" s="19">
        <v>0</v>
      </c>
      <c r="G71" s="19">
        <v>599808</v>
      </c>
      <c r="H71" s="19">
        <f t="shared" si="1"/>
        <v>599808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32">
        <f t="shared" si="0"/>
        <v>599808</v>
      </c>
    </row>
    <row r="72" spans="2:17" outlineLevel="2" x14ac:dyDescent="0.25">
      <c r="B72" s="37" t="s">
        <v>24</v>
      </c>
      <c r="C72" s="38">
        <v>860007759</v>
      </c>
      <c r="D72" s="39" t="s">
        <v>334</v>
      </c>
      <c r="E72" s="19">
        <v>1</v>
      </c>
      <c r="F72" s="19">
        <v>0</v>
      </c>
      <c r="G72" s="19">
        <v>2351250</v>
      </c>
      <c r="H72" s="19">
        <f t="shared" si="1"/>
        <v>2351250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32">
        <f t="shared" ref="Q72:Q133" si="6">SUM(H72:P72)</f>
        <v>2351250</v>
      </c>
    </row>
    <row r="73" spans="2:17" outlineLevel="2" x14ac:dyDescent="0.25">
      <c r="B73" s="37" t="s">
        <v>24</v>
      </c>
      <c r="C73" s="38">
        <v>860056070</v>
      </c>
      <c r="D73" s="39" t="s">
        <v>313</v>
      </c>
      <c r="E73" s="19">
        <v>2</v>
      </c>
      <c r="F73" s="19">
        <v>0</v>
      </c>
      <c r="G73" s="19">
        <v>263075705</v>
      </c>
      <c r="H73" s="19">
        <f t="shared" ref="H73:H134" si="7">+F73+G73</f>
        <v>263075705</v>
      </c>
      <c r="I73" s="19">
        <v>0</v>
      </c>
      <c r="J73" s="19">
        <v>0</v>
      </c>
      <c r="K73" s="19">
        <v>0</v>
      </c>
      <c r="L73" s="19">
        <v>0</v>
      </c>
      <c r="M73" s="19">
        <v>100362300</v>
      </c>
      <c r="N73" s="19">
        <v>0</v>
      </c>
      <c r="O73" s="19">
        <v>0</v>
      </c>
      <c r="P73" s="19">
        <v>0</v>
      </c>
      <c r="Q73" s="32">
        <f t="shared" si="6"/>
        <v>363438005</v>
      </c>
    </row>
    <row r="74" spans="2:17" outlineLevel="2" x14ac:dyDescent="0.25">
      <c r="B74" s="37" t="s">
        <v>24</v>
      </c>
      <c r="C74" s="38">
        <v>860075558</v>
      </c>
      <c r="D74" s="39" t="s">
        <v>301</v>
      </c>
      <c r="E74" s="19">
        <v>4</v>
      </c>
      <c r="F74" s="19">
        <v>0</v>
      </c>
      <c r="G74" s="19">
        <v>8828583</v>
      </c>
      <c r="H74" s="19">
        <f t="shared" si="7"/>
        <v>8828583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1325733</v>
      </c>
      <c r="O74" s="19">
        <v>0</v>
      </c>
      <c r="P74" s="19">
        <v>0</v>
      </c>
      <c r="Q74" s="32">
        <f t="shared" si="6"/>
        <v>10154316</v>
      </c>
    </row>
    <row r="75" spans="2:17" outlineLevel="2" x14ac:dyDescent="0.25">
      <c r="B75" s="37" t="s">
        <v>24</v>
      </c>
      <c r="C75" s="38">
        <v>860403721</v>
      </c>
      <c r="D75" s="39" t="s">
        <v>328</v>
      </c>
      <c r="E75" s="19">
        <v>5</v>
      </c>
      <c r="F75" s="19">
        <v>0</v>
      </c>
      <c r="G75" s="19">
        <v>164990557</v>
      </c>
      <c r="H75" s="19">
        <f t="shared" si="7"/>
        <v>164990557</v>
      </c>
      <c r="I75" s="19">
        <v>0</v>
      </c>
      <c r="J75" s="19">
        <v>0</v>
      </c>
      <c r="K75" s="19">
        <v>0</v>
      </c>
      <c r="L75" s="19">
        <v>0</v>
      </c>
      <c r="M75" s="19">
        <v>918850</v>
      </c>
      <c r="N75" s="19">
        <v>0</v>
      </c>
      <c r="O75" s="19">
        <v>0</v>
      </c>
      <c r="P75" s="19">
        <v>0</v>
      </c>
      <c r="Q75" s="32">
        <f t="shared" si="6"/>
        <v>165909407</v>
      </c>
    </row>
    <row r="76" spans="2:17" outlineLevel="2" x14ac:dyDescent="0.25">
      <c r="B76" s="37" t="s">
        <v>24</v>
      </c>
      <c r="C76" s="38">
        <v>860503634</v>
      </c>
      <c r="D76" s="39" t="s">
        <v>289</v>
      </c>
      <c r="E76" s="19">
        <v>9</v>
      </c>
      <c r="F76" s="19">
        <v>0</v>
      </c>
      <c r="G76" s="19">
        <v>10706637</v>
      </c>
      <c r="H76" s="19">
        <f t="shared" si="7"/>
        <v>10706637</v>
      </c>
      <c r="I76" s="19">
        <v>0</v>
      </c>
      <c r="J76" s="19">
        <v>20900329</v>
      </c>
      <c r="K76" s="19">
        <v>0</v>
      </c>
      <c r="L76" s="19">
        <v>0</v>
      </c>
      <c r="M76" s="19">
        <v>0</v>
      </c>
      <c r="N76" s="19">
        <v>614095207</v>
      </c>
      <c r="O76" s="19">
        <v>0</v>
      </c>
      <c r="P76" s="19">
        <v>0</v>
      </c>
      <c r="Q76" s="32">
        <f t="shared" si="6"/>
        <v>645702173</v>
      </c>
    </row>
    <row r="77" spans="2:17" outlineLevel="2" x14ac:dyDescent="0.25">
      <c r="B77" s="37" t="s">
        <v>24</v>
      </c>
      <c r="C77" s="38">
        <v>860517302</v>
      </c>
      <c r="D77" s="39" t="s">
        <v>239</v>
      </c>
      <c r="E77" s="19">
        <v>2</v>
      </c>
      <c r="F77" s="19">
        <v>0</v>
      </c>
      <c r="G77" s="19">
        <v>15086118</v>
      </c>
      <c r="H77" s="19">
        <f t="shared" si="7"/>
        <v>15086118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32">
        <f t="shared" si="6"/>
        <v>15086118</v>
      </c>
    </row>
    <row r="78" spans="2:17" outlineLevel="2" x14ac:dyDescent="0.25">
      <c r="B78" s="37" t="s">
        <v>24</v>
      </c>
      <c r="C78" s="38">
        <v>860517647</v>
      </c>
      <c r="D78" s="39" t="s">
        <v>25</v>
      </c>
      <c r="E78" s="19">
        <v>7</v>
      </c>
      <c r="F78" s="19">
        <v>0</v>
      </c>
      <c r="G78" s="19">
        <v>0</v>
      </c>
      <c r="H78" s="19">
        <f t="shared" si="7"/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225511208</v>
      </c>
      <c r="O78" s="19">
        <v>0</v>
      </c>
      <c r="P78" s="19">
        <v>0</v>
      </c>
      <c r="Q78" s="43">
        <f t="shared" si="6"/>
        <v>225511208</v>
      </c>
    </row>
    <row r="79" spans="2:17" outlineLevel="2" x14ac:dyDescent="0.25">
      <c r="B79" s="37" t="s">
        <v>24</v>
      </c>
      <c r="C79" s="38">
        <v>860535328</v>
      </c>
      <c r="D79" s="39" t="s">
        <v>294</v>
      </c>
      <c r="E79" s="19">
        <v>1</v>
      </c>
      <c r="F79" s="19">
        <v>0</v>
      </c>
      <c r="G79" s="19">
        <v>0</v>
      </c>
      <c r="H79" s="19">
        <f t="shared" si="7"/>
        <v>0</v>
      </c>
      <c r="I79" s="19">
        <v>0</v>
      </c>
      <c r="J79" s="19">
        <v>94951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43">
        <f t="shared" si="6"/>
        <v>94951</v>
      </c>
    </row>
    <row r="80" spans="2:17" outlineLevel="2" x14ac:dyDescent="0.25">
      <c r="B80" s="37" t="s">
        <v>24</v>
      </c>
      <c r="C80" s="38">
        <v>890480123</v>
      </c>
      <c r="D80" s="39" t="s">
        <v>314</v>
      </c>
      <c r="E80" s="19">
        <v>3</v>
      </c>
      <c r="F80" s="19">
        <v>0</v>
      </c>
      <c r="G80" s="19">
        <v>0</v>
      </c>
      <c r="H80" s="19">
        <f t="shared" si="7"/>
        <v>0</v>
      </c>
      <c r="I80" s="19">
        <v>0</v>
      </c>
      <c r="J80" s="19">
        <v>0</v>
      </c>
      <c r="K80" s="19">
        <v>0</v>
      </c>
      <c r="L80" s="19">
        <v>0</v>
      </c>
      <c r="M80" s="19">
        <v>1260435</v>
      </c>
      <c r="N80" s="19">
        <v>6604438</v>
      </c>
      <c r="O80" s="19">
        <v>0</v>
      </c>
      <c r="P80" s="19">
        <v>0</v>
      </c>
      <c r="Q80" s="43">
        <f t="shared" si="6"/>
        <v>7864873</v>
      </c>
    </row>
    <row r="81" spans="2:17" ht="12" outlineLevel="2" thickBot="1" x14ac:dyDescent="0.3">
      <c r="B81" s="37" t="s">
        <v>24</v>
      </c>
      <c r="C81" s="38">
        <v>891000692</v>
      </c>
      <c r="D81" s="39" t="s">
        <v>315</v>
      </c>
      <c r="E81" s="19">
        <v>2</v>
      </c>
      <c r="F81" s="19">
        <v>0</v>
      </c>
      <c r="G81" s="19">
        <v>21256319</v>
      </c>
      <c r="H81" s="19">
        <f t="shared" si="7"/>
        <v>21256319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43">
        <f t="shared" si="6"/>
        <v>21256319</v>
      </c>
    </row>
    <row r="82" spans="2:17" ht="12" outlineLevel="1" thickBot="1" x14ac:dyDescent="0.3">
      <c r="B82" s="41" t="s">
        <v>213</v>
      </c>
      <c r="C82" s="71"/>
      <c r="D82" s="71"/>
      <c r="E82" s="72">
        <f t="shared" ref="E82:Q82" si="8">SUBTOTAL(9,E69:E81)</f>
        <v>46</v>
      </c>
      <c r="F82" s="72">
        <f t="shared" si="8"/>
        <v>0</v>
      </c>
      <c r="G82" s="72">
        <f t="shared" si="8"/>
        <v>487501921</v>
      </c>
      <c r="H82" s="72">
        <f t="shared" si="8"/>
        <v>487501921</v>
      </c>
      <c r="I82" s="72">
        <f t="shared" si="8"/>
        <v>0</v>
      </c>
      <c r="J82" s="72">
        <f t="shared" si="8"/>
        <v>20995280</v>
      </c>
      <c r="K82" s="72">
        <f t="shared" si="8"/>
        <v>0</v>
      </c>
      <c r="L82" s="72">
        <f t="shared" si="8"/>
        <v>0</v>
      </c>
      <c r="M82" s="72">
        <f t="shared" si="8"/>
        <v>173947139</v>
      </c>
      <c r="N82" s="72">
        <f t="shared" si="8"/>
        <v>858550194</v>
      </c>
      <c r="O82" s="72">
        <f t="shared" si="8"/>
        <v>0</v>
      </c>
      <c r="P82" s="72">
        <f t="shared" si="8"/>
        <v>0</v>
      </c>
      <c r="Q82" s="73">
        <f t="shared" si="8"/>
        <v>1540994534</v>
      </c>
    </row>
    <row r="83" spans="2:17" outlineLevel="2" x14ac:dyDescent="0.25">
      <c r="B83" s="37" t="s">
        <v>170</v>
      </c>
      <c r="C83" s="38">
        <v>800246953</v>
      </c>
      <c r="D83" s="39" t="s">
        <v>195</v>
      </c>
      <c r="E83" s="19">
        <v>6</v>
      </c>
      <c r="F83" s="19">
        <v>0</v>
      </c>
      <c r="G83" s="19">
        <v>2439595723</v>
      </c>
      <c r="H83" s="19">
        <f t="shared" si="7"/>
        <v>2439595723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43">
        <f t="shared" si="6"/>
        <v>2439595723</v>
      </c>
    </row>
    <row r="84" spans="2:17" ht="12" outlineLevel="2" thickBot="1" x14ac:dyDescent="0.3">
      <c r="B84" s="37" t="s">
        <v>170</v>
      </c>
      <c r="C84" s="38">
        <v>899999061</v>
      </c>
      <c r="D84" s="39" t="s">
        <v>316</v>
      </c>
      <c r="E84" s="19">
        <v>20</v>
      </c>
      <c r="F84" s="19">
        <v>0</v>
      </c>
      <c r="G84" s="19">
        <v>1326033016</v>
      </c>
      <c r="H84" s="19">
        <f t="shared" si="7"/>
        <v>1326033016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117861863</v>
      </c>
      <c r="O84" s="19">
        <v>0</v>
      </c>
      <c r="P84" s="19">
        <v>-16137625</v>
      </c>
      <c r="Q84" s="43">
        <f t="shared" si="6"/>
        <v>1427757254</v>
      </c>
    </row>
    <row r="85" spans="2:17" ht="12" outlineLevel="1" thickBot="1" x14ac:dyDescent="0.3">
      <c r="B85" s="41" t="s">
        <v>214</v>
      </c>
      <c r="C85" s="71"/>
      <c r="D85" s="71"/>
      <c r="E85" s="72">
        <f t="shared" ref="E85:Q85" si="9">SUBTOTAL(9,E83:E84)</f>
        <v>26</v>
      </c>
      <c r="F85" s="72">
        <f t="shared" si="9"/>
        <v>0</v>
      </c>
      <c r="G85" s="72">
        <f t="shared" si="9"/>
        <v>3765628739</v>
      </c>
      <c r="H85" s="72">
        <f t="shared" si="9"/>
        <v>3765628739</v>
      </c>
      <c r="I85" s="72">
        <f t="shared" si="9"/>
        <v>0</v>
      </c>
      <c r="J85" s="72">
        <f t="shared" si="9"/>
        <v>0</v>
      </c>
      <c r="K85" s="72">
        <f t="shared" si="9"/>
        <v>0</v>
      </c>
      <c r="L85" s="72">
        <f t="shared" si="9"/>
        <v>0</v>
      </c>
      <c r="M85" s="72">
        <f t="shared" si="9"/>
        <v>0</v>
      </c>
      <c r="N85" s="72">
        <f t="shared" si="9"/>
        <v>117861863</v>
      </c>
      <c r="O85" s="72">
        <f t="shared" si="9"/>
        <v>0</v>
      </c>
      <c r="P85" s="72">
        <f t="shared" si="9"/>
        <v>-16137625</v>
      </c>
      <c r="Q85" s="73">
        <f t="shared" si="9"/>
        <v>3867352977</v>
      </c>
    </row>
    <row r="86" spans="2:17" outlineLevel="2" x14ac:dyDescent="0.25">
      <c r="B86" s="37" t="s">
        <v>202</v>
      </c>
      <c r="C86" s="38">
        <v>800017030</v>
      </c>
      <c r="D86" s="39" t="s">
        <v>86</v>
      </c>
      <c r="E86" s="19">
        <v>402</v>
      </c>
      <c r="F86" s="19">
        <v>0</v>
      </c>
      <c r="G86" s="19">
        <v>0</v>
      </c>
      <c r="H86" s="19">
        <f t="shared" si="7"/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658752554</v>
      </c>
      <c r="O86" s="19">
        <v>0</v>
      </c>
      <c r="P86" s="19">
        <v>0</v>
      </c>
      <c r="Q86" s="43">
        <f t="shared" si="6"/>
        <v>658752554</v>
      </c>
    </row>
    <row r="87" spans="2:17" outlineLevel="2" x14ac:dyDescent="0.25">
      <c r="B87" s="37" t="s">
        <v>202</v>
      </c>
      <c r="C87" s="38">
        <v>800091594</v>
      </c>
      <c r="D87" s="39" t="s">
        <v>87</v>
      </c>
      <c r="E87" s="19">
        <v>29</v>
      </c>
      <c r="F87" s="19">
        <v>0</v>
      </c>
      <c r="G87" s="19">
        <v>0</v>
      </c>
      <c r="H87" s="19">
        <f t="shared" si="7"/>
        <v>0</v>
      </c>
      <c r="I87" s="19">
        <v>0</v>
      </c>
      <c r="J87" s="19">
        <v>0</v>
      </c>
      <c r="K87" s="19">
        <v>0</v>
      </c>
      <c r="L87" s="19">
        <v>0</v>
      </c>
      <c r="M87" s="19">
        <v>268208</v>
      </c>
      <c r="N87" s="19">
        <v>21650706</v>
      </c>
      <c r="O87" s="19">
        <v>0</v>
      </c>
      <c r="P87" s="19">
        <v>0</v>
      </c>
      <c r="Q87" s="43">
        <f t="shared" si="6"/>
        <v>21918914</v>
      </c>
    </row>
    <row r="88" spans="2:17" outlineLevel="2" x14ac:dyDescent="0.25">
      <c r="B88" s="37" t="s">
        <v>202</v>
      </c>
      <c r="C88" s="38">
        <v>800094067</v>
      </c>
      <c r="D88" s="39" t="s">
        <v>88</v>
      </c>
      <c r="E88" s="19">
        <v>1</v>
      </c>
      <c r="F88" s="19">
        <v>0</v>
      </c>
      <c r="G88" s="19">
        <v>0</v>
      </c>
      <c r="H88" s="19">
        <f t="shared" si="7"/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1984621</v>
      </c>
      <c r="O88" s="19">
        <v>0</v>
      </c>
      <c r="P88" s="19">
        <v>0</v>
      </c>
      <c r="Q88" s="43">
        <f t="shared" si="6"/>
        <v>1984621</v>
      </c>
    </row>
    <row r="89" spans="2:17" outlineLevel="2" x14ac:dyDescent="0.25">
      <c r="B89" s="37" t="s">
        <v>202</v>
      </c>
      <c r="C89" s="38">
        <v>800094164</v>
      </c>
      <c r="D89" s="39" t="s">
        <v>89</v>
      </c>
      <c r="E89" s="19">
        <v>30</v>
      </c>
      <c r="F89" s="19">
        <v>0</v>
      </c>
      <c r="G89" s="19">
        <v>0</v>
      </c>
      <c r="H89" s="19">
        <f t="shared" si="7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46512147</v>
      </c>
      <c r="O89" s="19">
        <v>0</v>
      </c>
      <c r="P89" s="19">
        <v>0</v>
      </c>
      <c r="Q89" s="43">
        <f t="shared" si="6"/>
        <v>46512147</v>
      </c>
    </row>
    <row r="90" spans="2:17" outlineLevel="2" x14ac:dyDescent="0.25">
      <c r="B90" s="37" t="s">
        <v>202</v>
      </c>
      <c r="C90" s="38">
        <v>800098911</v>
      </c>
      <c r="D90" s="39" t="s">
        <v>192</v>
      </c>
      <c r="E90" s="19">
        <v>3</v>
      </c>
      <c r="F90" s="19">
        <v>0</v>
      </c>
      <c r="G90" s="19">
        <v>0</v>
      </c>
      <c r="H90" s="19">
        <f t="shared" si="7"/>
        <v>0</v>
      </c>
      <c r="I90" s="19">
        <v>0</v>
      </c>
      <c r="J90" s="19">
        <v>0</v>
      </c>
      <c r="K90" s="19">
        <v>0</v>
      </c>
      <c r="L90" s="19">
        <v>0</v>
      </c>
      <c r="M90" s="19">
        <v>1898046</v>
      </c>
      <c r="N90" s="19">
        <v>904045</v>
      </c>
      <c r="O90" s="19">
        <v>0</v>
      </c>
      <c r="P90" s="19">
        <v>0</v>
      </c>
      <c r="Q90" s="43">
        <f t="shared" si="6"/>
        <v>2802091</v>
      </c>
    </row>
    <row r="91" spans="2:17" outlineLevel="2" x14ac:dyDescent="0.25">
      <c r="B91" s="37" t="s">
        <v>202</v>
      </c>
      <c r="C91" s="38">
        <v>800102504</v>
      </c>
      <c r="D91" s="39" t="s">
        <v>193</v>
      </c>
      <c r="E91" s="19">
        <v>42</v>
      </c>
      <c r="F91" s="19">
        <v>0</v>
      </c>
      <c r="G91" s="19">
        <v>0</v>
      </c>
      <c r="H91" s="19">
        <f t="shared" si="7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48501159</v>
      </c>
      <c r="O91" s="19">
        <v>0</v>
      </c>
      <c r="P91" s="19">
        <v>0</v>
      </c>
      <c r="Q91" s="43">
        <f t="shared" si="6"/>
        <v>48501159</v>
      </c>
    </row>
    <row r="92" spans="2:17" outlineLevel="2" x14ac:dyDescent="0.25">
      <c r="B92" s="37" t="s">
        <v>202</v>
      </c>
      <c r="C92" s="38">
        <v>800103913</v>
      </c>
      <c r="D92" s="39" t="s">
        <v>90</v>
      </c>
      <c r="E92" s="19">
        <v>105</v>
      </c>
      <c r="F92" s="19">
        <v>0</v>
      </c>
      <c r="G92" s="19">
        <v>0</v>
      </c>
      <c r="H92" s="19">
        <f t="shared" si="7"/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160370097.56</v>
      </c>
      <c r="O92" s="19">
        <v>0</v>
      </c>
      <c r="P92" s="19">
        <v>0</v>
      </c>
      <c r="Q92" s="43">
        <f t="shared" si="6"/>
        <v>160370097.56</v>
      </c>
    </row>
    <row r="93" spans="2:17" outlineLevel="2" x14ac:dyDescent="0.25">
      <c r="B93" s="37" t="s">
        <v>202</v>
      </c>
      <c r="C93" s="38">
        <v>800103920</v>
      </c>
      <c r="D93" s="39" t="s">
        <v>91</v>
      </c>
      <c r="E93" s="19">
        <v>126</v>
      </c>
      <c r="F93" s="19">
        <v>0</v>
      </c>
      <c r="G93" s="19">
        <v>0</v>
      </c>
      <c r="H93" s="19">
        <f t="shared" si="7"/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154406953</v>
      </c>
      <c r="O93" s="19">
        <v>0</v>
      </c>
      <c r="P93" s="19">
        <v>0</v>
      </c>
      <c r="Q93" s="43">
        <f t="shared" si="6"/>
        <v>154406953</v>
      </c>
    </row>
    <row r="94" spans="2:17" outlineLevel="2" x14ac:dyDescent="0.25">
      <c r="B94" s="37" t="s">
        <v>202</v>
      </c>
      <c r="C94" s="38">
        <v>800103923</v>
      </c>
      <c r="D94" s="39" t="s">
        <v>259</v>
      </c>
      <c r="E94" s="19">
        <v>18</v>
      </c>
      <c r="F94" s="19">
        <v>0</v>
      </c>
      <c r="G94" s="19">
        <v>0</v>
      </c>
      <c r="H94" s="19">
        <f t="shared" si="7"/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9650459</v>
      </c>
      <c r="O94" s="19">
        <v>0</v>
      </c>
      <c r="P94" s="19">
        <v>0</v>
      </c>
      <c r="Q94" s="43">
        <f t="shared" si="6"/>
        <v>9650459</v>
      </c>
    </row>
    <row r="95" spans="2:17" outlineLevel="2" x14ac:dyDescent="0.25">
      <c r="B95" s="37" t="s">
        <v>202</v>
      </c>
      <c r="C95" s="38">
        <v>800103927</v>
      </c>
      <c r="D95" s="39" t="s">
        <v>92</v>
      </c>
      <c r="E95" s="19">
        <v>19</v>
      </c>
      <c r="F95" s="19">
        <v>0</v>
      </c>
      <c r="G95" s="19">
        <v>0</v>
      </c>
      <c r="H95" s="19">
        <f t="shared" si="7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38253341</v>
      </c>
      <c r="O95" s="19">
        <v>0</v>
      </c>
      <c r="P95" s="19">
        <v>0</v>
      </c>
      <c r="Q95" s="43">
        <f t="shared" si="6"/>
        <v>38253341</v>
      </c>
    </row>
    <row r="96" spans="2:17" outlineLevel="2" x14ac:dyDescent="0.25">
      <c r="B96" s="37" t="s">
        <v>202</v>
      </c>
      <c r="C96" s="38">
        <v>800103935</v>
      </c>
      <c r="D96" s="39" t="s">
        <v>93</v>
      </c>
      <c r="E96" s="19">
        <v>214</v>
      </c>
      <c r="F96" s="19">
        <v>0</v>
      </c>
      <c r="G96" s="19">
        <v>0</v>
      </c>
      <c r="H96" s="19">
        <f t="shared" si="7"/>
        <v>0</v>
      </c>
      <c r="I96" s="19">
        <v>150810</v>
      </c>
      <c r="J96" s="19">
        <v>0</v>
      </c>
      <c r="K96" s="19">
        <v>0</v>
      </c>
      <c r="L96" s="19">
        <v>0</v>
      </c>
      <c r="M96" s="19">
        <v>1272020</v>
      </c>
      <c r="N96" s="19">
        <v>247318654.21000001</v>
      </c>
      <c r="O96" s="19">
        <v>0</v>
      </c>
      <c r="P96" s="19">
        <v>0</v>
      </c>
      <c r="Q96" s="32">
        <f t="shared" si="6"/>
        <v>248741484.21000001</v>
      </c>
    </row>
    <row r="97" spans="2:17" outlineLevel="2" x14ac:dyDescent="0.25">
      <c r="B97" s="37" t="s">
        <v>202</v>
      </c>
      <c r="C97" s="38">
        <v>800113672</v>
      </c>
      <c r="D97" s="39" t="s">
        <v>95</v>
      </c>
      <c r="E97" s="19">
        <v>18</v>
      </c>
      <c r="F97" s="19">
        <v>0</v>
      </c>
      <c r="G97" s="19">
        <v>0</v>
      </c>
      <c r="H97" s="19">
        <f t="shared" si="7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8624233</v>
      </c>
      <c r="O97" s="19">
        <v>0</v>
      </c>
      <c r="P97" s="19">
        <v>0</v>
      </c>
      <c r="Q97" s="32">
        <f t="shared" si="6"/>
        <v>8624233</v>
      </c>
    </row>
    <row r="98" spans="2:17" outlineLevel="2" x14ac:dyDescent="0.25">
      <c r="B98" s="37" t="s">
        <v>202</v>
      </c>
      <c r="C98" s="38">
        <v>800114312</v>
      </c>
      <c r="D98" s="39" t="s">
        <v>96</v>
      </c>
      <c r="E98" s="19">
        <v>114</v>
      </c>
      <c r="F98" s="19">
        <v>0</v>
      </c>
      <c r="G98" s="19">
        <v>0</v>
      </c>
      <c r="H98" s="19">
        <f t="shared" si="7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154547584</v>
      </c>
      <c r="O98" s="19">
        <v>0</v>
      </c>
      <c r="P98" s="19">
        <v>0</v>
      </c>
      <c r="Q98" s="32">
        <f t="shared" si="6"/>
        <v>154547584</v>
      </c>
    </row>
    <row r="99" spans="2:17" outlineLevel="2" x14ac:dyDescent="0.25">
      <c r="B99" s="37" t="s">
        <v>202</v>
      </c>
      <c r="C99" s="38">
        <v>800176413</v>
      </c>
      <c r="D99" s="39" t="s">
        <v>98</v>
      </c>
      <c r="E99" s="19">
        <v>189</v>
      </c>
      <c r="F99" s="19">
        <v>0</v>
      </c>
      <c r="G99" s="19">
        <v>0</v>
      </c>
      <c r="H99" s="19">
        <f t="shared" si="7"/>
        <v>0</v>
      </c>
      <c r="I99" s="19">
        <v>0</v>
      </c>
      <c r="J99" s="19">
        <v>0</v>
      </c>
      <c r="K99" s="19">
        <v>0</v>
      </c>
      <c r="L99" s="19">
        <v>0</v>
      </c>
      <c r="M99" s="19">
        <v>21821625</v>
      </c>
      <c r="N99" s="19">
        <v>397853512</v>
      </c>
      <c r="O99" s="19">
        <v>0</v>
      </c>
      <c r="P99" s="19">
        <v>0</v>
      </c>
      <c r="Q99" s="32">
        <f t="shared" si="6"/>
        <v>419675137</v>
      </c>
    </row>
    <row r="100" spans="2:17" outlineLevel="2" x14ac:dyDescent="0.25">
      <c r="B100" s="37" t="s">
        <v>202</v>
      </c>
      <c r="C100" s="38">
        <v>800180260</v>
      </c>
      <c r="D100" s="39" t="s">
        <v>99</v>
      </c>
      <c r="E100" s="19">
        <v>2</v>
      </c>
      <c r="F100" s="19">
        <v>0</v>
      </c>
      <c r="G100" s="19">
        <v>0</v>
      </c>
      <c r="H100" s="19">
        <f t="shared" si="7"/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8274315</v>
      </c>
      <c r="O100" s="19">
        <v>0</v>
      </c>
      <c r="P100" s="19">
        <v>0</v>
      </c>
      <c r="Q100" s="32">
        <f t="shared" si="6"/>
        <v>8274315</v>
      </c>
    </row>
    <row r="101" spans="2:17" outlineLevel="2" x14ac:dyDescent="0.25">
      <c r="B101" s="37" t="s">
        <v>202</v>
      </c>
      <c r="C101" s="38">
        <v>800182159</v>
      </c>
      <c r="D101" s="39" t="s">
        <v>100</v>
      </c>
      <c r="E101" s="19">
        <v>7</v>
      </c>
      <c r="F101" s="19">
        <v>0</v>
      </c>
      <c r="G101" s="19">
        <v>0</v>
      </c>
      <c r="H101" s="19">
        <f t="shared" si="7"/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3499945</v>
      </c>
      <c r="O101" s="19">
        <v>0</v>
      </c>
      <c r="P101" s="19">
        <v>0</v>
      </c>
      <c r="Q101" s="32">
        <f t="shared" si="6"/>
        <v>3499945</v>
      </c>
    </row>
    <row r="102" spans="2:17" outlineLevel="2" x14ac:dyDescent="0.25">
      <c r="B102" s="37" t="s">
        <v>202</v>
      </c>
      <c r="C102" s="38">
        <v>800198972</v>
      </c>
      <c r="D102" s="39" t="s">
        <v>260</v>
      </c>
      <c r="E102" s="19">
        <v>1</v>
      </c>
      <c r="F102" s="19">
        <v>0</v>
      </c>
      <c r="G102" s="19">
        <v>0</v>
      </c>
      <c r="H102" s="19">
        <f t="shared" si="7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8955073</v>
      </c>
      <c r="O102" s="19">
        <v>0</v>
      </c>
      <c r="P102" s="19">
        <v>0</v>
      </c>
      <c r="Q102" s="32">
        <f t="shared" si="6"/>
        <v>8955073</v>
      </c>
    </row>
    <row r="103" spans="2:17" outlineLevel="2" x14ac:dyDescent="0.25">
      <c r="B103" s="37" t="s">
        <v>202</v>
      </c>
      <c r="C103" s="38">
        <v>802003228</v>
      </c>
      <c r="D103" s="39" t="s">
        <v>101</v>
      </c>
      <c r="E103" s="19">
        <v>26</v>
      </c>
      <c r="F103" s="19">
        <v>0</v>
      </c>
      <c r="G103" s="19">
        <v>0</v>
      </c>
      <c r="H103" s="19">
        <f t="shared" si="7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24995158</v>
      </c>
      <c r="O103" s="19">
        <v>0</v>
      </c>
      <c r="P103" s="19">
        <v>0</v>
      </c>
      <c r="Q103" s="32">
        <f t="shared" si="6"/>
        <v>24995158</v>
      </c>
    </row>
    <row r="104" spans="2:17" outlineLevel="2" x14ac:dyDescent="0.25">
      <c r="B104" s="37" t="s">
        <v>202</v>
      </c>
      <c r="C104" s="38">
        <v>812000243</v>
      </c>
      <c r="D104" s="39" t="s">
        <v>102</v>
      </c>
      <c r="E104" s="19">
        <v>33</v>
      </c>
      <c r="F104" s="19">
        <v>0</v>
      </c>
      <c r="G104" s="19">
        <v>0</v>
      </c>
      <c r="H104" s="19">
        <f t="shared" si="7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8783632</v>
      </c>
      <c r="O104" s="19">
        <v>0</v>
      </c>
      <c r="P104" s="19">
        <v>0</v>
      </c>
      <c r="Q104" s="32">
        <f t="shared" si="6"/>
        <v>8783632</v>
      </c>
    </row>
    <row r="105" spans="2:17" outlineLevel="2" x14ac:dyDescent="0.25">
      <c r="B105" s="37" t="s">
        <v>202</v>
      </c>
      <c r="C105" s="38">
        <v>832001966</v>
      </c>
      <c r="D105" s="39" t="s">
        <v>103</v>
      </c>
      <c r="E105" s="19">
        <v>238</v>
      </c>
      <c r="F105" s="19">
        <v>0</v>
      </c>
      <c r="G105" s="19">
        <v>0</v>
      </c>
      <c r="H105" s="19">
        <f t="shared" si="7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559645143</v>
      </c>
      <c r="O105" s="19">
        <v>0</v>
      </c>
      <c r="P105" s="19">
        <v>0</v>
      </c>
      <c r="Q105" s="32">
        <f t="shared" si="6"/>
        <v>559645143</v>
      </c>
    </row>
    <row r="106" spans="2:17" outlineLevel="2" x14ac:dyDescent="0.25">
      <c r="B106" s="37" t="s">
        <v>202</v>
      </c>
      <c r="C106" s="38">
        <v>890000464</v>
      </c>
      <c r="D106" s="39" t="s">
        <v>174</v>
      </c>
      <c r="E106" s="19">
        <v>1</v>
      </c>
      <c r="F106" s="19">
        <v>0</v>
      </c>
      <c r="G106" s="19">
        <v>0</v>
      </c>
      <c r="H106" s="19">
        <f t="shared" si="7"/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113600</v>
      </c>
      <c r="N106" s="19">
        <v>0</v>
      </c>
      <c r="O106" s="19">
        <v>0</v>
      </c>
      <c r="P106" s="19">
        <v>0</v>
      </c>
      <c r="Q106" s="32">
        <f t="shared" si="6"/>
        <v>113600</v>
      </c>
    </row>
    <row r="107" spans="2:17" outlineLevel="2" x14ac:dyDescent="0.25">
      <c r="B107" s="37" t="s">
        <v>202</v>
      </c>
      <c r="C107" s="38">
        <v>890001639</v>
      </c>
      <c r="D107" s="39" t="s">
        <v>104</v>
      </c>
      <c r="E107" s="19">
        <v>45</v>
      </c>
      <c r="F107" s="19">
        <v>0</v>
      </c>
      <c r="G107" s="19">
        <v>0</v>
      </c>
      <c r="H107" s="19">
        <f t="shared" si="7"/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45304156</v>
      </c>
      <c r="O107" s="19">
        <v>0</v>
      </c>
      <c r="P107" s="19">
        <v>0</v>
      </c>
      <c r="Q107" s="32">
        <f t="shared" si="6"/>
        <v>45304156</v>
      </c>
    </row>
    <row r="108" spans="2:17" outlineLevel="2" x14ac:dyDescent="0.25">
      <c r="B108" s="37" t="s">
        <v>202</v>
      </c>
      <c r="C108" s="38">
        <v>890102006</v>
      </c>
      <c r="D108" s="39" t="s">
        <v>105</v>
      </c>
      <c r="E108" s="19">
        <v>85</v>
      </c>
      <c r="F108" s="19">
        <v>0</v>
      </c>
      <c r="G108" s="19">
        <v>0</v>
      </c>
      <c r="H108" s="19">
        <f t="shared" si="7"/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138429164</v>
      </c>
      <c r="O108" s="19">
        <v>0</v>
      </c>
      <c r="P108" s="19">
        <v>0</v>
      </c>
      <c r="Q108" s="32">
        <f t="shared" si="6"/>
        <v>138429164</v>
      </c>
    </row>
    <row r="109" spans="2:17" outlineLevel="2" x14ac:dyDescent="0.25">
      <c r="B109" s="37" t="s">
        <v>202</v>
      </c>
      <c r="C109" s="38">
        <v>890102018</v>
      </c>
      <c r="D109" s="39" t="s">
        <v>106</v>
      </c>
      <c r="E109" s="19">
        <v>2</v>
      </c>
      <c r="F109" s="19">
        <v>0</v>
      </c>
      <c r="G109" s="19">
        <v>0</v>
      </c>
      <c r="H109" s="19">
        <f t="shared" si="7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1244726</v>
      </c>
      <c r="O109" s="19">
        <v>0</v>
      </c>
      <c r="P109" s="19">
        <v>0</v>
      </c>
      <c r="Q109" s="32">
        <f t="shared" si="6"/>
        <v>1244726</v>
      </c>
    </row>
    <row r="110" spans="2:17" outlineLevel="2" x14ac:dyDescent="0.25">
      <c r="B110" s="37" t="s">
        <v>202</v>
      </c>
      <c r="C110" s="38">
        <v>890201235</v>
      </c>
      <c r="D110" s="39" t="s">
        <v>86</v>
      </c>
      <c r="E110" s="19">
        <v>22</v>
      </c>
      <c r="F110" s="19">
        <v>0</v>
      </c>
      <c r="G110" s="19">
        <v>0</v>
      </c>
      <c r="H110" s="19">
        <f t="shared" si="7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22703757</v>
      </c>
      <c r="O110" s="19">
        <v>0</v>
      </c>
      <c r="P110" s="19">
        <v>-17745429</v>
      </c>
      <c r="Q110" s="32">
        <f t="shared" si="6"/>
        <v>4958328</v>
      </c>
    </row>
    <row r="111" spans="2:17" outlineLevel="2" x14ac:dyDescent="0.25">
      <c r="B111" s="37" t="s">
        <v>202</v>
      </c>
      <c r="C111" s="38">
        <v>890399029</v>
      </c>
      <c r="D111" s="39" t="s">
        <v>107</v>
      </c>
      <c r="E111" s="19">
        <v>186</v>
      </c>
      <c r="F111" s="19">
        <v>0</v>
      </c>
      <c r="G111" s="19">
        <v>0</v>
      </c>
      <c r="H111" s="19">
        <f t="shared" si="7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7784954</v>
      </c>
      <c r="N111" s="19">
        <v>126970912</v>
      </c>
      <c r="O111" s="19">
        <v>0</v>
      </c>
      <c r="P111" s="19">
        <v>0</v>
      </c>
      <c r="Q111" s="32">
        <f t="shared" si="6"/>
        <v>134755866</v>
      </c>
    </row>
    <row r="112" spans="2:17" outlineLevel="2" x14ac:dyDescent="0.25">
      <c r="B112" s="22" t="s">
        <v>202</v>
      </c>
      <c r="C112" s="38">
        <v>890480126</v>
      </c>
      <c r="D112" s="39" t="s">
        <v>108</v>
      </c>
      <c r="E112" s="19">
        <v>207</v>
      </c>
      <c r="F112" s="19">
        <v>0</v>
      </c>
      <c r="G112" s="19">
        <v>0</v>
      </c>
      <c r="H112" s="19">
        <f t="shared" si="7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7290880</v>
      </c>
      <c r="N112" s="19">
        <v>246689883</v>
      </c>
      <c r="O112" s="19">
        <v>0</v>
      </c>
      <c r="P112" s="19">
        <v>0</v>
      </c>
      <c r="Q112" s="32">
        <f t="shared" si="6"/>
        <v>253980763</v>
      </c>
    </row>
    <row r="113" spans="2:17" outlineLevel="2" x14ac:dyDescent="0.25">
      <c r="B113" s="37" t="s">
        <v>202</v>
      </c>
      <c r="C113" s="38">
        <v>890480184</v>
      </c>
      <c r="D113" s="39" t="s">
        <v>109</v>
      </c>
      <c r="E113" s="19">
        <v>36</v>
      </c>
      <c r="F113" s="19">
        <v>0</v>
      </c>
      <c r="G113" s="19">
        <v>0</v>
      </c>
      <c r="H113" s="19">
        <f t="shared" si="7"/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50755830</v>
      </c>
      <c r="O113" s="19">
        <v>0</v>
      </c>
      <c r="P113" s="19">
        <v>0</v>
      </c>
      <c r="Q113" s="32">
        <f t="shared" si="6"/>
        <v>50755830</v>
      </c>
    </row>
    <row r="114" spans="2:17" outlineLevel="2" x14ac:dyDescent="0.25">
      <c r="B114" s="37" t="s">
        <v>202</v>
      </c>
      <c r="C114" s="38">
        <v>890500890</v>
      </c>
      <c r="D114" s="39" t="s">
        <v>230</v>
      </c>
      <c r="E114" s="19">
        <v>72</v>
      </c>
      <c r="F114" s="19">
        <v>0</v>
      </c>
      <c r="G114" s="19">
        <v>0</v>
      </c>
      <c r="H114" s="19">
        <f t="shared" si="7"/>
        <v>0</v>
      </c>
      <c r="I114" s="19">
        <v>0</v>
      </c>
      <c r="J114" s="19">
        <v>16408962</v>
      </c>
      <c r="K114" s="19">
        <v>0</v>
      </c>
      <c r="L114" s="19">
        <v>196229</v>
      </c>
      <c r="M114" s="19">
        <v>0</v>
      </c>
      <c r="N114" s="19">
        <v>88913460</v>
      </c>
      <c r="O114" s="19">
        <v>0</v>
      </c>
      <c r="P114" s="19">
        <v>0</v>
      </c>
      <c r="Q114" s="32">
        <f t="shared" si="6"/>
        <v>105518651</v>
      </c>
    </row>
    <row r="115" spans="2:17" outlineLevel="2" x14ac:dyDescent="0.25">
      <c r="B115" s="37" t="s">
        <v>202</v>
      </c>
      <c r="C115" s="38">
        <v>890716145</v>
      </c>
      <c r="D115" s="39" t="s">
        <v>111</v>
      </c>
      <c r="E115" s="19">
        <v>157</v>
      </c>
      <c r="F115" s="19">
        <v>0</v>
      </c>
      <c r="G115" s="19">
        <v>0</v>
      </c>
      <c r="H115" s="19">
        <f t="shared" si="7"/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1201870</v>
      </c>
      <c r="N115" s="19">
        <v>206597440</v>
      </c>
      <c r="O115" s="19">
        <v>0</v>
      </c>
      <c r="P115" s="19">
        <v>0</v>
      </c>
      <c r="Q115" s="32">
        <f t="shared" si="6"/>
        <v>207799310</v>
      </c>
    </row>
    <row r="116" spans="2:17" outlineLevel="2" x14ac:dyDescent="0.25">
      <c r="B116" s="37" t="s">
        <v>202</v>
      </c>
      <c r="C116" s="38">
        <v>890900286</v>
      </c>
      <c r="D116" s="39" t="s">
        <v>112</v>
      </c>
      <c r="E116" s="19">
        <v>13</v>
      </c>
      <c r="F116" s="19">
        <v>0</v>
      </c>
      <c r="G116" s="19">
        <v>0</v>
      </c>
      <c r="H116" s="19">
        <f t="shared" si="7"/>
        <v>0</v>
      </c>
      <c r="I116" s="19">
        <v>0</v>
      </c>
      <c r="J116" s="19">
        <v>0</v>
      </c>
      <c r="K116" s="19">
        <v>6179964</v>
      </c>
      <c r="L116" s="19">
        <v>0</v>
      </c>
      <c r="M116" s="19">
        <v>797216</v>
      </c>
      <c r="N116" s="19">
        <v>5585944</v>
      </c>
      <c r="O116" s="19">
        <v>0</v>
      </c>
      <c r="P116" s="19">
        <v>0</v>
      </c>
      <c r="Q116" s="32">
        <f t="shared" si="6"/>
        <v>12563124</v>
      </c>
    </row>
    <row r="117" spans="2:17" outlineLevel="2" x14ac:dyDescent="0.25">
      <c r="B117" s="37" t="s">
        <v>202</v>
      </c>
      <c r="C117" s="38">
        <v>890906445</v>
      </c>
      <c r="D117" s="39" t="s">
        <v>181</v>
      </c>
      <c r="E117" s="19">
        <v>1</v>
      </c>
      <c r="F117" s="19">
        <v>0</v>
      </c>
      <c r="G117" s="19">
        <v>0</v>
      </c>
      <c r="H117" s="19">
        <f t="shared" si="7"/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103210</v>
      </c>
      <c r="O117" s="19">
        <v>0</v>
      </c>
      <c r="P117" s="19">
        <v>0</v>
      </c>
      <c r="Q117" s="32">
        <f t="shared" si="6"/>
        <v>103210</v>
      </c>
    </row>
    <row r="118" spans="2:17" outlineLevel="2" x14ac:dyDescent="0.25">
      <c r="B118" s="37" t="s">
        <v>202</v>
      </c>
      <c r="C118" s="38">
        <v>890980998</v>
      </c>
      <c r="D118" s="39" t="s">
        <v>191</v>
      </c>
      <c r="E118" s="19">
        <v>2</v>
      </c>
      <c r="F118" s="19">
        <v>0</v>
      </c>
      <c r="G118" s="19">
        <v>0</v>
      </c>
      <c r="H118" s="19">
        <f t="shared" si="7"/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442757</v>
      </c>
      <c r="O118" s="19">
        <v>0</v>
      </c>
      <c r="P118" s="19">
        <v>0</v>
      </c>
      <c r="Q118" s="32">
        <f t="shared" si="6"/>
        <v>442757</v>
      </c>
    </row>
    <row r="119" spans="2:17" outlineLevel="2" x14ac:dyDescent="0.25">
      <c r="B119" s="37" t="s">
        <v>202</v>
      </c>
      <c r="C119" s="38">
        <v>891180070</v>
      </c>
      <c r="D119" s="39" t="s">
        <v>184</v>
      </c>
      <c r="E119" s="19">
        <v>5</v>
      </c>
      <c r="F119" s="19">
        <v>0</v>
      </c>
      <c r="G119" s="19">
        <v>0</v>
      </c>
      <c r="H119" s="19">
        <f t="shared" si="7"/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617605</v>
      </c>
      <c r="N119" s="19">
        <v>2925161</v>
      </c>
      <c r="O119" s="19">
        <v>0</v>
      </c>
      <c r="P119" s="19">
        <v>0</v>
      </c>
      <c r="Q119" s="32">
        <f t="shared" si="6"/>
        <v>3542766</v>
      </c>
    </row>
    <row r="120" spans="2:17" outlineLevel="2" x14ac:dyDescent="0.25">
      <c r="B120" s="37" t="s">
        <v>202</v>
      </c>
      <c r="C120" s="38">
        <v>891280001</v>
      </c>
      <c r="D120" s="39" t="s">
        <v>114</v>
      </c>
      <c r="E120" s="19">
        <v>38</v>
      </c>
      <c r="F120" s="19">
        <v>0</v>
      </c>
      <c r="G120" s="19">
        <v>0</v>
      </c>
      <c r="H120" s="19">
        <f t="shared" si="7"/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60776463</v>
      </c>
      <c r="O120" s="19">
        <v>0</v>
      </c>
      <c r="P120" s="19">
        <v>0</v>
      </c>
      <c r="Q120" s="32">
        <f t="shared" si="6"/>
        <v>60776463</v>
      </c>
    </row>
    <row r="121" spans="2:17" outlineLevel="2" x14ac:dyDescent="0.25">
      <c r="B121" s="37" t="s">
        <v>202</v>
      </c>
      <c r="C121" s="38">
        <v>891480085</v>
      </c>
      <c r="D121" s="39" t="s">
        <v>115</v>
      </c>
      <c r="E121" s="19">
        <v>4</v>
      </c>
      <c r="F121" s="19">
        <v>0</v>
      </c>
      <c r="G121" s="19">
        <v>0</v>
      </c>
      <c r="H121" s="19">
        <f t="shared" si="7"/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7105823</v>
      </c>
      <c r="O121" s="19">
        <v>0</v>
      </c>
      <c r="P121" s="19">
        <v>0</v>
      </c>
      <c r="Q121" s="32">
        <f t="shared" si="6"/>
        <v>7105823</v>
      </c>
    </row>
    <row r="122" spans="2:17" outlineLevel="2" x14ac:dyDescent="0.25">
      <c r="B122" s="37" t="s">
        <v>202</v>
      </c>
      <c r="C122" s="38">
        <v>891580016</v>
      </c>
      <c r="D122" s="39" t="s">
        <v>116</v>
      </c>
      <c r="E122" s="19">
        <v>19</v>
      </c>
      <c r="F122" s="19">
        <v>0</v>
      </c>
      <c r="G122" s="19">
        <v>0</v>
      </c>
      <c r="H122" s="19">
        <f t="shared" si="7"/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1214815</v>
      </c>
      <c r="N122" s="19">
        <v>41425826</v>
      </c>
      <c r="O122" s="19">
        <v>0</v>
      </c>
      <c r="P122" s="19">
        <v>0</v>
      </c>
      <c r="Q122" s="32">
        <f t="shared" si="6"/>
        <v>42640641</v>
      </c>
    </row>
    <row r="123" spans="2:17" outlineLevel="2" x14ac:dyDescent="0.25">
      <c r="B123" s="37" t="s">
        <v>202</v>
      </c>
      <c r="C123" s="38">
        <v>891680004</v>
      </c>
      <c r="D123" s="39" t="s">
        <v>117</v>
      </c>
      <c r="E123" s="19">
        <v>49</v>
      </c>
      <c r="F123" s="19">
        <v>0</v>
      </c>
      <c r="G123" s="19">
        <v>0</v>
      </c>
      <c r="H123" s="19">
        <f t="shared" si="7"/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2600189</v>
      </c>
      <c r="N123" s="19">
        <v>76950186</v>
      </c>
      <c r="O123" s="19">
        <v>0</v>
      </c>
      <c r="P123" s="19">
        <v>0</v>
      </c>
      <c r="Q123" s="32">
        <f t="shared" si="6"/>
        <v>79550375</v>
      </c>
    </row>
    <row r="124" spans="2:17" outlineLevel="2" x14ac:dyDescent="0.25">
      <c r="B124" s="37" t="s">
        <v>202</v>
      </c>
      <c r="C124" s="38">
        <v>891780009</v>
      </c>
      <c r="D124" s="39" t="s">
        <v>251</v>
      </c>
      <c r="E124" s="19">
        <v>2</v>
      </c>
      <c r="F124" s="19">
        <v>0</v>
      </c>
      <c r="G124" s="19">
        <v>0</v>
      </c>
      <c r="H124" s="19">
        <f t="shared" si="7"/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1371417</v>
      </c>
      <c r="O124" s="19">
        <v>0</v>
      </c>
      <c r="P124" s="19">
        <v>0</v>
      </c>
      <c r="Q124" s="32">
        <f t="shared" si="6"/>
        <v>1371417</v>
      </c>
    </row>
    <row r="125" spans="2:17" outlineLevel="2" x14ac:dyDescent="0.25">
      <c r="B125" s="37" t="s">
        <v>202</v>
      </c>
      <c r="C125" s="38">
        <v>891800498</v>
      </c>
      <c r="D125" s="39" t="s">
        <v>118</v>
      </c>
      <c r="E125" s="19">
        <v>60</v>
      </c>
      <c r="F125" s="19">
        <v>0</v>
      </c>
      <c r="G125" s="19">
        <v>0</v>
      </c>
      <c r="H125" s="19">
        <f t="shared" si="7"/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5687661</v>
      </c>
      <c r="N125" s="19">
        <v>77639952</v>
      </c>
      <c r="O125" s="19">
        <v>0</v>
      </c>
      <c r="P125" s="19">
        <v>0</v>
      </c>
      <c r="Q125" s="32">
        <f t="shared" si="6"/>
        <v>83327613</v>
      </c>
    </row>
    <row r="126" spans="2:17" outlineLevel="2" x14ac:dyDescent="0.25">
      <c r="B126" s="37" t="s">
        <v>202</v>
      </c>
      <c r="C126" s="38">
        <v>891855502</v>
      </c>
      <c r="D126" s="39" t="s">
        <v>119</v>
      </c>
      <c r="E126" s="19">
        <v>16</v>
      </c>
      <c r="F126" s="19">
        <v>3068412.94</v>
      </c>
      <c r="G126" s="19">
        <v>115949412</v>
      </c>
      <c r="H126" s="19">
        <f t="shared" si="7"/>
        <v>119017824.94</v>
      </c>
      <c r="I126" s="19">
        <v>0</v>
      </c>
      <c r="J126" s="19">
        <v>0</v>
      </c>
      <c r="K126" s="19">
        <v>47429650</v>
      </c>
      <c r="L126" s="19">
        <v>40870222</v>
      </c>
      <c r="M126" s="19">
        <v>0</v>
      </c>
      <c r="N126" s="19">
        <v>9993153.6999999993</v>
      </c>
      <c r="O126" s="19">
        <v>0</v>
      </c>
      <c r="P126" s="19">
        <v>0</v>
      </c>
      <c r="Q126" s="32">
        <f t="shared" si="6"/>
        <v>217310850.63999999</v>
      </c>
    </row>
    <row r="127" spans="2:17" outlineLevel="2" x14ac:dyDescent="0.25">
      <c r="B127" s="37" t="s">
        <v>202</v>
      </c>
      <c r="C127" s="38">
        <v>892000148</v>
      </c>
      <c r="D127" s="39" t="s">
        <v>120</v>
      </c>
      <c r="E127" s="19">
        <v>143</v>
      </c>
      <c r="F127" s="19">
        <v>0</v>
      </c>
      <c r="G127" s="19">
        <v>0</v>
      </c>
      <c r="H127" s="19">
        <f t="shared" si="7"/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215229946</v>
      </c>
      <c r="O127" s="19">
        <v>0</v>
      </c>
      <c r="P127" s="19">
        <v>0</v>
      </c>
      <c r="Q127" s="32">
        <f t="shared" si="6"/>
        <v>215229946</v>
      </c>
    </row>
    <row r="128" spans="2:17" outlineLevel="2" x14ac:dyDescent="0.25">
      <c r="B128" s="37" t="s">
        <v>202</v>
      </c>
      <c r="C128" s="38">
        <v>892001476</v>
      </c>
      <c r="D128" s="39" t="s">
        <v>121</v>
      </c>
      <c r="E128" s="19">
        <v>20</v>
      </c>
      <c r="F128" s="19">
        <v>0</v>
      </c>
      <c r="G128" s="19">
        <v>0</v>
      </c>
      <c r="H128" s="19">
        <f t="shared" si="7"/>
        <v>0</v>
      </c>
      <c r="I128" s="19">
        <v>0</v>
      </c>
      <c r="J128" s="19">
        <v>11331674</v>
      </c>
      <c r="K128" s="19">
        <v>0</v>
      </c>
      <c r="L128" s="19">
        <v>0</v>
      </c>
      <c r="M128" s="19">
        <v>0</v>
      </c>
      <c r="N128" s="19">
        <v>65565063</v>
      </c>
      <c r="O128" s="19">
        <v>0</v>
      </c>
      <c r="P128" s="19">
        <v>0</v>
      </c>
      <c r="Q128" s="32">
        <f t="shared" si="6"/>
        <v>76896737</v>
      </c>
    </row>
    <row r="129" spans="2:17" outlineLevel="2" x14ac:dyDescent="0.25">
      <c r="B129" s="37" t="s">
        <v>202</v>
      </c>
      <c r="C129" s="38">
        <v>892099120</v>
      </c>
      <c r="D129" s="39" t="s">
        <v>122</v>
      </c>
      <c r="E129" s="19">
        <v>8</v>
      </c>
      <c r="F129" s="19">
        <v>0</v>
      </c>
      <c r="G129" s="19">
        <v>0</v>
      </c>
      <c r="H129" s="19">
        <f t="shared" si="7"/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4790888</v>
      </c>
      <c r="O129" s="19">
        <v>0</v>
      </c>
      <c r="P129" s="19">
        <v>0</v>
      </c>
      <c r="Q129" s="32">
        <f t="shared" si="6"/>
        <v>4790888</v>
      </c>
    </row>
    <row r="130" spans="2:17" outlineLevel="2" x14ac:dyDescent="0.25">
      <c r="B130" s="37" t="s">
        <v>202</v>
      </c>
      <c r="C130" s="38">
        <v>892099152</v>
      </c>
      <c r="D130" s="39" t="s">
        <v>182</v>
      </c>
      <c r="E130" s="19">
        <v>5</v>
      </c>
      <c r="F130" s="19">
        <v>0</v>
      </c>
      <c r="G130" s="19">
        <v>0</v>
      </c>
      <c r="H130" s="19">
        <f t="shared" si="7"/>
        <v>0</v>
      </c>
      <c r="I130" s="19">
        <v>66049442</v>
      </c>
      <c r="J130" s="19">
        <v>0</v>
      </c>
      <c r="K130" s="19">
        <v>0</v>
      </c>
      <c r="L130" s="19">
        <v>0</v>
      </c>
      <c r="M130" s="19">
        <v>0</v>
      </c>
      <c r="N130" s="19">
        <v>2751517</v>
      </c>
      <c r="O130" s="19">
        <v>0</v>
      </c>
      <c r="P130" s="19">
        <v>0</v>
      </c>
      <c r="Q130" s="32">
        <f t="shared" si="6"/>
        <v>68800959</v>
      </c>
    </row>
    <row r="131" spans="2:17" outlineLevel="2" x14ac:dyDescent="0.25">
      <c r="B131" s="37" t="s">
        <v>202</v>
      </c>
      <c r="C131" s="38">
        <v>892099324</v>
      </c>
      <c r="D131" s="39" t="s">
        <v>235</v>
      </c>
      <c r="E131" s="19">
        <v>1</v>
      </c>
      <c r="F131" s="19">
        <v>0</v>
      </c>
      <c r="G131" s="19">
        <v>161979</v>
      </c>
      <c r="H131" s="19">
        <f t="shared" si="7"/>
        <v>161979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32">
        <f t="shared" si="6"/>
        <v>161979</v>
      </c>
    </row>
    <row r="132" spans="2:17" outlineLevel="2" x14ac:dyDescent="0.25">
      <c r="B132" s="37" t="s">
        <v>202</v>
      </c>
      <c r="C132" s="38">
        <v>892115003</v>
      </c>
      <c r="D132" s="39" t="s">
        <v>123</v>
      </c>
      <c r="E132" s="19">
        <v>63</v>
      </c>
      <c r="F132" s="19">
        <v>0</v>
      </c>
      <c r="G132" s="19">
        <v>0</v>
      </c>
      <c r="H132" s="19">
        <f t="shared" si="7"/>
        <v>0</v>
      </c>
      <c r="I132" s="19">
        <v>0</v>
      </c>
      <c r="J132" s="19">
        <v>0</v>
      </c>
      <c r="K132" s="19">
        <v>0</v>
      </c>
      <c r="L132" s="19">
        <v>1312847</v>
      </c>
      <c r="M132" s="19">
        <v>1577550</v>
      </c>
      <c r="N132" s="19">
        <v>173570628</v>
      </c>
      <c r="O132" s="19">
        <v>0</v>
      </c>
      <c r="P132" s="19">
        <v>0</v>
      </c>
      <c r="Q132" s="32">
        <f t="shared" si="6"/>
        <v>176461025</v>
      </c>
    </row>
    <row r="133" spans="2:17" outlineLevel="2" x14ac:dyDescent="0.25">
      <c r="B133" s="37" t="s">
        <v>202</v>
      </c>
      <c r="C133" s="38">
        <v>892280016</v>
      </c>
      <c r="D133" s="39" t="s">
        <v>124</v>
      </c>
      <c r="E133" s="19">
        <v>35</v>
      </c>
      <c r="F133" s="19">
        <v>0</v>
      </c>
      <c r="G133" s="19">
        <v>0</v>
      </c>
      <c r="H133" s="19">
        <f t="shared" si="7"/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9045451</v>
      </c>
      <c r="O133" s="19">
        <v>0</v>
      </c>
      <c r="P133" s="19">
        <v>0</v>
      </c>
      <c r="Q133" s="32">
        <f t="shared" si="6"/>
        <v>9045451</v>
      </c>
    </row>
    <row r="134" spans="2:17" outlineLevel="2" x14ac:dyDescent="0.25">
      <c r="B134" s="37" t="s">
        <v>202</v>
      </c>
      <c r="C134" s="38">
        <v>892280021</v>
      </c>
      <c r="D134" s="39" t="s">
        <v>125</v>
      </c>
      <c r="E134" s="19">
        <v>71</v>
      </c>
      <c r="F134" s="19">
        <v>0</v>
      </c>
      <c r="G134" s="19">
        <v>0</v>
      </c>
      <c r="H134" s="19">
        <f t="shared" si="7"/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355300</v>
      </c>
      <c r="N134" s="19">
        <v>54983029</v>
      </c>
      <c r="O134" s="19">
        <v>0</v>
      </c>
      <c r="P134" s="19">
        <v>0</v>
      </c>
      <c r="Q134" s="32">
        <f t="shared" ref="Q134:Q202" si="10">SUM(H134:P134)</f>
        <v>55338329</v>
      </c>
    </row>
    <row r="135" spans="2:17" outlineLevel="2" x14ac:dyDescent="0.25">
      <c r="B135" s="37" t="s">
        <v>202</v>
      </c>
      <c r="C135" s="38">
        <v>892300211</v>
      </c>
      <c r="D135" s="39" t="s">
        <v>126</v>
      </c>
      <c r="E135" s="19">
        <v>2</v>
      </c>
      <c r="F135" s="19">
        <v>0</v>
      </c>
      <c r="G135" s="19">
        <v>0</v>
      </c>
      <c r="H135" s="19">
        <f t="shared" ref="H135:H203" si="11">+F135+G135</f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80073</v>
      </c>
      <c r="O135" s="19">
        <v>0</v>
      </c>
      <c r="P135" s="19">
        <v>0</v>
      </c>
      <c r="Q135" s="32">
        <f t="shared" si="10"/>
        <v>80073</v>
      </c>
    </row>
    <row r="136" spans="2:17" outlineLevel="2" x14ac:dyDescent="0.25">
      <c r="B136" s="37" t="s">
        <v>202</v>
      </c>
      <c r="C136" s="38">
        <v>892399999</v>
      </c>
      <c r="D136" s="39" t="s">
        <v>127</v>
      </c>
      <c r="E136" s="19">
        <v>69</v>
      </c>
      <c r="F136" s="19">
        <v>0</v>
      </c>
      <c r="G136" s="19">
        <v>0</v>
      </c>
      <c r="H136" s="19">
        <f t="shared" si="11"/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428705</v>
      </c>
      <c r="N136" s="19">
        <v>112983160</v>
      </c>
      <c r="O136" s="19">
        <v>0</v>
      </c>
      <c r="P136" s="19">
        <v>0</v>
      </c>
      <c r="Q136" s="32">
        <f t="shared" si="10"/>
        <v>113411865</v>
      </c>
    </row>
    <row r="137" spans="2:17" outlineLevel="2" x14ac:dyDescent="0.25">
      <c r="B137" s="37" t="s">
        <v>202</v>
      </c>
      <c r="C137" s="38">
        <v>899999114</v>
      </c>
      <c r="D137" s="39" t="s">
        <v>128</v>
      </c>
      <c r="E137" s="19">
        <v>558</v>
      </c>
      <c r="F137" s="19">
        <v>0</v>
      </c>
      <c r="G137" s="19">
        <v>3333258</v>
      </c>
      <c r="H137" s="19">
        <f t="shared" si="11"/>
        <v>3333258</v>
      </c>
      <c r="I137" s="19">
        <v>0</v>
      </c>
      <c r="J137" s="19">
        <v>0</v>
      </c>
      <c r="K137" s="19">
        <v>0</v>
      </c>
      <c r="L137" s="19">
        <v>13494194</v>
      </c>
      <c r="M137" s="19">
        <v>27677772</v>
      </c>
      <c r="N137" s="19">
        <v>1091661840</v>
      </c>
      <c r="O137" s="19">
        <v>0</v>
      </c>
      <c r="P137" s="19">
        <v>-43660402</v>
      </c>
      <c r="Q137" s="32">
        <f t="shared" si="10"/>
        <v>1092506662</v>
      </c>
    </row>
    <row r="138" spans="2:17" outlineLevel="2" x14ac:dyDescent="0.25">
      <c r="B138" s="37" t="s">
        <v>202</v>
      </c>
      <c r="C138" s="38">
        <v>899999336</v>
      </c>
      <c r="D138" s="39" t="s">
        <v>205</v>
      </c>
      <c r="E138" s="19">
        <v>360</v>
      </c>
      <c r="F138" s="19">
        <v>0</v>
      </c>
      <c r="G138" s="19">
        <v>0</v>
      </c>
      <c r="H138" s="19">
        <f t="shared" si="11"/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1061180780</v>
      </c>
      <c r="O138" s="19">
        <v>0</v>
      </c>
      <c r="P138" s="19">
        <v>0</v>
      </c>
      <c r="Q138" s="32">
        <f t="shared" si="10"/>
        <v>1061180780</v>
      </c>
    </row>
    <row r="139" spans="2:17" ht="12" outlineLevel="2" thickBot="1" x14ac:dyDescent="0.3">
      <c r="B139" s="37" t="s">
        <v>202</v>
      </c>
      <c r="C139" s="38">
        <v>900034608</v>
      </c>
      <c r="D139" s="39" t="s">
        <v>169</v>
      </c>
      <c r="E139" s="19">
        <v>39</v>
      </c>
      <c r="F139" s="19">
        <v>0</v>
      </c>
      <c r="G139" s="19">
        <v>25239428</v>
      </c>
      <c r="H139" s="19">
        <f t="shared" si="11"/>
        <v>25239428</v>
      </c>
      <c r="I139" s="19">
        <v>0</v>
      </c>
      <c r="J139" s="19">
        <v>161763339</v>
      </c>
      <c r="K139" s="19">
        <v>0</v>
      </c>
      <c r="L139" s="19">
        <v>0</v>
      </c>
      <c r="M139" s="19">
        <v>21582604</v>
      </c>
      <c r="N139" s="19">
        <v>222519090</v>
      </c>
      <c r="O139" s="19">
        <v>0</v>
      </c>
      <c r="P139" s="19">
        <v>0</v>
      </c>
      <c r="Q139" s="32">
        <f t="shared" si="10"/>
        <v>431104461</v>
      </c>
    </row>
    <row r="140" spans="2:17" ht="12" outlineLevel="1" thickBot="1" x14ac:dyDescent="0.3">
      <c r="B140" s="41" t="s">
        <v>215</v>
      </c>
      <c r="C140" s="71"/>
      <c r="D140" s="71"/>
      <c r="E140" s="72">
        <f t="shared" ref="E140:Q140" si="12">SUBTOTAL(9,E86:E139)</f>
        <v>4013</v>
      </c>
      <c r="F140" s="72">
        <f t="shared" si="12"/>
        <v>3068412.94</v>
      </c>
      <c r="G140" s="72">
        <f t="shared" si="12"/>
        <v>144684077</v>
      </c>
      <c r="H140" s="72">
        <f t="shared" si="12"/>
        <v>147752489.94</v>
      </c>
      <c r="I140" s="72">
        <f t="shared" si="12"/>
        <v>66200252</v>
      </c>
      <c r="J140" s="72">
        <f t="shared" si="12"/>
        <v>189503975</v>
      </c>
      <c r="K140" s="72">
        <f t="shared" si="12"/>
        <v>53609614</v>
      </c>
      <c r="L140" s="72">
        <f t="shared" si="12"/>
        <v>55873492</v>
      </c>
      <c r="M140" s="72">
        <f t="shared" si="12"/>
        <v>104190620</v>
      </c>
      <c r="N140" s="72">
        <f t="shared" si="12"/>
        <v>6789774017.4699993</v>
      </c>
      <c r="O140" s="72">
        <f t="shared" si="12"/>
        <v>0</v>
      </c>
      <c r="P140" s="72">
        <f t="shared" si="12"/>
        <v>-61405831</v>
      </c>
      <c r="Q140" s="73">
        <f t="shared" si="12"/>
        <v>7345498629.4099998</v>
      </c>
    </row>
    <row r="141" spans="2:17" outlineLevel="2" x14ac:dyDescent="0.25">
      <c r="B141" s="37" t="s">
        <v>203</v>
      </c>
      <c r="C141" s="38">
        <v>800037166</v>
      </c>
      <c r="D141" s="39" t="s">
        <v>196</v>
      </c>
      <c r="E141" s="19">
        <v>1</v>
      </c>
      <c r="F141" s="19">
        <v>0</v>
      </c>
      <c r="G141" s="19">
        <v>0</v>
      </c>
      <c r="H141" s="19">
        <f t="shared" si="11"/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20955</v>
      </c>
      <c r="O141" s="19">
        <v>0</v>
      </c>
      <c r="P141" s="19">
        <v>0</v>
      </c>
      <c r="Q141" s="32">
        <f t="shared" si="10"/>
        <v>20955</v>
      </c>
    </row>
    <row r="142" spans="2:17" outlineLevel="2" x14ac:dyDescent="0.25">
      <c r="B142" s="37" t="s">
        <v>203</v>
      </c>
      <c r="C142" s="38">
        <v>800044113</v>
      </c>
      <c r="D142" s="39" t="s">
        <v>231</v>
      </c>
      <c r="E142" s="19">
        <v>3</v>
      </c>
      <c r="F142" s="19">
        <v>0</v>
      </c>
      <c r="G142" s="19">
        <v>0</v>
      </c>
      <c r="H142" s="19">
        <f t="shared" si="11"/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2543540</v>
      </c>
      <c r="O142" s="19">
        <v>0</v>
      </c>
      <c r="P142" s="19">
        <v>-175244</v>
      </c>
      <c r="Q142" s="32">
        <f t="shared" si="10"/>
        <v>2368296</v>
      </c>
    </row>
    <row r="143" spans="2:17" outlineLevel="2" x14ac:dyDescent="0.25">
      <c r="B143" s="37" t="s">
        <v>203</v>
      </c>
      <c r="C143" s="38">
        <v>800079035</v>
      </c>
      <c r="D143" s="39" t="s">
        <v>232</v>
      </c>
      <c r="E143" s="19">
        <v>1</v>
      </c>
      <c r="F143" s="19">
        <v>0</v>
      </c>
      <c r="G143" s="19">
        <v>0</v>
      </c>
      <c r="H143" s="19">
        <f t="shared" si="11"/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56451</v>
      </c>
      <c r="O143" s="19">
        <v>0</v>
      </c>
      <c r="P143" s="19">
        <v>0</v>
      </c>
      <c r="Q143" s="32">
        <f t="shared" si="10"/>
        <v>56451</v>
      </c>
    </row>
    <row r="144" spans="2:17" outlineLevel="2" x14ac:dyDescent="0.25">
      <c r="B144" s="37" t="s">
        <v>203</v>
      </c>
      <c r="C144" s="38">
        <v>800095466</v>
      </c>
      <c r="D144" s="39" t="s">
        <v>197</v>
      </c>
      <c r="E144" s="19">
        <v>1</v>
      </c>
      <c r="F144" s="19">
        <v>0</v>
      </c>
      <c r="G144" s="19">
        <v>0</v>
      </c>
      <c r="H144" s="19">
        <f t="shared" si="11"/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51300</v>
      </c>
      <c r="O144" s="19">
        <v>0</v>
      </c>
      <c r="P144" s="19">
        <v>0</v>
      </c>
      <c r="Q144" s="32">
        <f t="shared" si="10"/>
        <v>51300</v>
      </c>
    </row>
    <row r="145" spans="2:17" outlineLevel="2" x14ac:dyDescent="0.25">
      <c r="B145" s="37" t="s">
        <v>203</v>
      </c>
      <c r="C145" s="38">
        <v>800096595</v>
      </c>
      <c r="D145" s="39" t="s">
        <v>187</v>
      </c>
      <c r="E145" s="19">
        <v>1</v>
      </c>
      <c r="F145" s="19">
        <v>0</v>
      </c>
      <c r="G145" s="19">
        <v>0</v>
      </c>
      <c r="H145" s="19">
        <f t="shared" si="11"/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77900</v>
      </c>
      <c r="O145" s="19">
        <v>0</v>
      </c>
      <c r="P145" s="19">
        <v>0</v>
      </c>
      <c r="Q145" s="32">
        <f t="shared" si="10"/>
        <v>77900</v>
      </c>
    </row>
    <row r="146" spans="2:17" outlineLevel="2" x14ac:dyDescent="0.25">
      <c r="B146" s="37" t="s">
        <v>203</v>
      </c>
      <c r="C146" s="38">
        <v>800098195</v>
      </c>
      <c r="D146" s="39" t="s">
        <v>233</v>
      </c>
      <c r="E146" s="19">
        <v>2</v>
      </c>
      <c r="F146" s="19">
        <v>0</v>
      </c>
      <c r="G146" s="19">
        <v>0</v>
      </c>
      <c r="H146" s="19">
        <f t="shared" si="11"/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7805324</v>
      </c>
      <c r="O146" s="19">
        <v>0</v>
      </c>
      <c r="P146" s="19">
        <v>0</v>
      </c>
      <c r="Q146" s="32">
        <f t="shared" si="10"/>
        <v>7805324</v>
      </c>
    </row>
    <row r="147" spans="2:17" outlineLevel="2" x14ac:dyDescent="0.25">
      <c r="B147" s="37" t="s">
        <v>203</v>
      </c>
      <c r="C147" s="38">
        <v>800099310</v>
      </c>
      <c r="D147" s="39" t="s">
        <v>317</v>
      </c>
      <c r="E147" s="19">
        <v>2</v>
      </c>
      <c r="F147" s="19">
        <v>0</v>
      </c>
      <c r="G147" s="19">
        <v>0</v>
      </c>
      <c r="H147" s="19">
        <f t="shared" si="11"/>
        <v>0</v>
      </c>
      <c r="I147" s="19">
        <v>0</v>
      </c>
      <c r="J147" s="19">
        <v>0</v>
      </c>
      <c r="K147" s="19">
        <v>0</v>
      </c>
      <c r="L147" s="19">
        <v>369128</v>
      </c>
      <c r="M147" s="19">
        <v>0</v>
      </c>
      <c r="N147" s="19">
        <v>0</v>
      </c>
      <c r="O147" s="19">
        <v>0</v>
      </c>
      <c r="P147" s="19">
        <v>0</v>
      </c>
      <c r="Q147" s="32">
        <f t="shared" si="10"/>
        <v>369128</v>
      </c>
    </row>
    <row r="148" spans="2:17" outlineLevel="2" x14ac:dyDescent="0.25">
      <c r="B148" s="37" t="s">
        <v>203</v>
      </c>
      <c r="C148" s="38">
        <v>800100053</v>
      </c>
      <c r="D148" s="39" t="s">
        <v>318</v>
      </c>
      <c r="E148" s="19">
        <v>2</v>
      </c>
      <c r="F148" s="19">
        <v>0</v>
      </c>
      <c r="G148" s="19">
        <v>0</v>
      </c>
      <c r="H148" s="19">
        <f t="shared" si="11"/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148770</v>
      </c>
      <c r="N148" s="19">
        <v>0</v>
      </c>
      <c r="O148" s="19">
        <v>0</v>
      </c>
      <c r="P148" s="19">
        <v>0</v>
      </c>
      <c r="Q148" s="32">
        <f t="shared" si="10"/>
        <v>148770</v>
      </c>
    </row>
    <row r="149" spans="2:17" outlineLevel="2" x14ac:dyDescent="0.25">
      <c r="B149" s="37" t="s">
        <v>203</v>
      </c>
      <c r="C149" s="38">
        <v>800100137</v>
      </c>
      <c r="D149" s="39" t="s">
        <v>286</v>
      </c>
      <c r="E149" s="19">
        <v>2</v>
      </c>
      <c r="F149" s="19">
        <v>0</v>
      </c>
      <c r="G149" s="19">
        <v>0</v>
      </c>
      <c r="H149" s="19">
        <f t="shared" si="11"/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103347</v>
      </c>
      <c r="O149" s="19">
        <v>0</v>
      </c>
      <c r="P149" s="19">
        <v>0</v>
      </c>
      <c r="Q149" s="32">
        <f t="shared" si="10"/>
        <v>103347</v>
      </c>
    </row>
    <row r="150" spans="2:17" outlineLevel="2" x14ac:dyDescent="0.25">
      <c r="B150" s="37" t="s">
        <v>203</v>
      </c>
      <c r="C150" s="38">
        <v>800100145</v>
      </c>
      <c r="D150" s="39" t="s">
        <v>319</v>
      </c>
      <c r="E150" s="19">
        <v>2</v>
      </c>
      <c r="F150" s="19">
        <v>0</v>
      </c>
      <c r="G150" s="19">
        <v>0</v>
      </c>
      <c r="H150" s="19">
        <f t="shared" si="11"/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90600</v>
      </c>
      <c r="N150" s="19">
        <v>0</v>
      </c>
      <c r="O150" s="19">
        <v>0</v>
      </c>
      <c r="P150" s="19">
        <v>0</v>
      </c>
      <c r="Q150" s="32">
        <f t="shared" si="10"/>
        <v>90600</v>
      </c>
    </row>
    <row r="151" spans="2:17" outlineLevel="2" x14ac:dyDescent="0.25">
      <c r="B151" s="37" t="s">
        <v>203</v>
      </c>
      <c r="C151" s="38">
        <v>800128428</v>
      </c>
      <c r="D151" s="39" t="s">
        <v>252</v>
      </c>
      <c r="E151" s="19">
        <v>1</v>
      </c>
      <c r="F151" s="19">
        <v>0</v>
      </c>
      <c r="G151" s="19">
        <v>0</v>
      </c>
      <c r="H151" s="19">
        <f t="shared" si="11"/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102642</v>
      </c>
      <c r="O151" s="19">
        <v>0</v>
      </c>
      <c r="P151" s="19">
        <v>0</v>
      </c>
      <c r="Q151" s="32">
        <f t="shared" si="10"/>
        <v>102642</v>
      </c>
    </row>
    <row r="152" spans="2:17" outlineLevel="2" x14ac:dyDescent="0.25">
      <c r="B152" s="37" t="s">
        <v>203</v>
      </c>
      <c r="C152" s="38">
        <v>806001439</v>
      </c>
      <c r="D152" s="39" t="s">
        <v>261</v>
      </c>
      <c r="E152" s="19">
        <v>1</v>
      </c>
      <c r="F152" s="19">
        <v>0</v>
      </c>
      <c r="G152" s="19">
        <v>0</v>
      </c>
      <c r="H152" s="19">
        <f t="shared" si="11"/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48700</v>
      </c>
      <c r="O152" s="19">
        <v>0</v>
      </c>
      <c r="P152" s="19">
        <v>0</v>
      </c>
      <c r="Q152" s="32">
        <f t="shared" si="10"/>
        <v>48700</v>
      </c>
    </row>
    <row r="153" spans="2:17" outlineLevel="2" x14ac:dyDescent="0.25">
      <c r="B153" s="37" t="s">
        <v>203</v>
      </c>
      <c r="C153" s="38">
        <v>890000864</v>
      </c>
      <c r="D153" s="39" t="s">
        <v>175</v>
      </c>
      <c r="E153" s="19">
        <v>1</v>
      </c>
      <c r="F153" s="19">
        <v>0</v>
      </c>
      <c r="G153" s="19">
        <v>0</v>
      </c>
      <c r="H153" s="19">
        <f t="shared" si="11"/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91236</v>
      </c>
      <c r="O153" s="19">
        <v>0</v>
      </c>
      <c r="P153" s="19">
        <v>0</v>
      </c>
      <c r="Q153" s="32">
        <f t="shared" si="10"/>
        <v>91236</v>
      </c>
    </row>
    <row r="154" spans="2:17" outlineLevel="2" x14ac:dyDescent="0.25">
      <c r="B154" s="37" t="s">
        <v>203</v>
      </c>
      <c r="C154" s="38">
        <v>890112371</v>
      </c>
      <c r="D154" s="39" t="s">
        <v>171</v>
      </c>
      <c r="E154" s="19">
        <v>1</v>
      </c>
      <c r="F154" s="19">
        <v>0</v>
      </c>
      <c r="G154" s="19">
        <v>0</v>
      </c>
      <c r="H154" s="19">
        <f t="shared" si="11"/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48700</v>
      </c>
      <c r="O154" s="19">
        <v>0</v>
      </c>
      <c r="P154" s="19">
        <v>0</v>
      </c>
      <c r="Q154" s="32">
        <f t="shared" si="10"/>
        <v>48700</v>
      </c>
    </row>
    <row r="155" spans="2:17" outlineLevel="2" x14ac:dyDescent="0.25">
      <c r="B155" s="37" t="s">
        <v>203</v>
      </c>
      <c r="C155" s="38">
        <v>890201190</v>
      </c>
      <c r="D155" s="39" t="s">
        <v>302</v>
      </c>
      <c r="E155" s="19">
        <v>1</v>
      </c>
      <c r="F155" s="19">
        <v>0</v>
      </c>
      <c r="G155" s="19">
        <v>0</v>
      </c>
      <c r="H155" s="19">
        <f t="shared" si="11"/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52929</v>
      </c>
      <c r="O155" s="19">
        <v>0</v>
      </c>
      <c r="P155" s="19">
        <v>0</v>
      </c>
      <c r="Q155" s="32">
        <f t="shared" si="10"/>
        <v>52929</v>
      </c>
    </row>
    <row r="156" spans="2:17" outlineLevel="2" x14ac:dyDescent="0.25">
      <c r="B156" s="37" t="s">
        <v>203</v>
      </c>
      <c r="C156" s="38">
        <v>890399045</v>
      </c>
      <c r="D156" s="39" t="s">
        <v>281</v>
      </c>
      <c r="E156" s="19">
        <v>1</v>
      </c>
      <c r="F156" s="19">
        <v>0</v>
      </c>
      <c r="G156" s="19">
        <v>0</v>
      </c>
      <c r="H156" s="19">
        <f t="shared" si="11"/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9567367</v>
      </c>
      <c r="O156" s="19">
        <v>0</v>
      </c>
      <c r="P156" s="19">
        <v>0</v>
      </c>
      <c r="Q156" s="32">
        <f t="shared" si="10"/>
        <v>9567367</v>
      </c>
    </row>
    <row r="157" spans="2:17" outlineLevel="2" x14ac:dyDescent="0.25">
      <c r="B157" s="37" t="s">
        <v>203</v>
      </c>
      <c r="C157" s="38">
        <v>890501434</v>
      </c>
      <c r="D157" s="39" t="s">
        <v>110</v>
      </c>
      <c r="E157" s="19">
        <v>10</v>
      </c>
      <c r="F157" s="19">
        <v>0</v>
      </c>
      <c r="G157" s="19">
        <v>0</v>
      </c>
      <c r="H157" s="19">
        <f t="shared" si="11"/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197909</v>
      </c>
      <c r="N157" s="19">
        <v>12420364</v>
      </c>
      <c r="O157" s="19">
        <v>0</v>
      </c>
      <c r="P157" s="19">
        <v>0</v>
      </c>
      <c r="Q157" s="32">
        <f t="shared" si="10"/>
        <v>12618273</v>
      </c>
    </row>
    <row r="158" spans="2:17" outlineLevel="2" x14ac:dyDescent="0.25">
      <c r="B158" s="37" t="s">
        <v>203</v>
      </c>
      <c r="C158" s="38">
        <v>890503373</v>
      </c>
      <c r="D158" s="39" t="s">
        <v>283</v>
      </c>
      <c r="E158" s="19">
        <v>1</v>
      </c>
      <c r="F158" s="19">
        <v>0</v>
      </c>
      <c r="G158" s="19">
        <v>0</v>
      </c>
      <c r="H158" s="19">
        <f t="shared" si="11"/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55499</v>
      </c>
      <c r="O158" s="19">
        <v>0</v>
      </c>
      <c r="P158" s="19">
        <v>0</v>
      </c>
      <c r="Q158" s="32">
        <f t="shared" si="10"/>
        <v>55499</v>
      </c>
    </row>
    <row r="159" spans="2:17" outlineLevel="2" x14ac:dyDescent="0.25">
      <c r="B159" s="37" t="s">
        <v>203</v>
      </c>
      <c r="C159" s="38">
        <v>890702038</v>
      </c>
      <c r="D159" s="39" t="s">
        <v>183</v>
      </c>
      <c r="E159" s="19">
        <v>1</v>
      </c>
      <c r="F159" s="19">
        <v>0</v>
      </c>
      <c r="G159" s="19">
        <v>0</v>
      </c>
      <c r="H159" s="19">
        <f t="shared" si="11"/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209269</v>
      </c>
      <c r="O159" s="19">
        <v>0</v>
      </c>
      <c r="P159" s="19">
        <v>0</v>
      </c>
      <c r="Q159" s="32">
        <f t="shared" si="10"/>
        <v>209269</v>
      </c>
    </row>
    <row r="160" spans="2:17" outlineLevel="2" x14ac:dyDescent="0.25">
      <c r="B160" s="37" t="s">
        <v>203</v>
      </c>
      <c r="C160" s="38">
        <v>890905211</v>
      </c>
      <c r="D160" s="39" t="s">
        <v>113</v>
      </c>
      <c r="E160" s="19">
        <v>4</v>
      </c>
      <c r="F160" s="19">
        <v>0</v>
      </c>
      <c r="G160" s="19">
        <v>0</v>
      </c>
      <c r="H160" s="19">
        <f t="shared" si="11"/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551604</v>
      </c>
      <c r="N160" s="19">
        <v>3321669</v>
      </c>
      <c r="O160" s="19">
        <v>0</v>
      </c>
      <c r="P160" s="19">
        <v>0</v>
      </c>
      <c r="Q160" s="32">
        <f t="shared" si="10"/>
        <v>3873273</v>
      </c>
    </row>
    <row r="161" spans="2:17" outlineLevel="2" x14ac:dyDescent="0.25">
      <c r="B161" s="37" t="s">
        <v>203</v>
      </c>
      <c r="C161" s="38">
        <v>890980095</v>
      </c>
      <c r="D161" s="39" t="s">
        <v>320</v>
      </c>
      <c r="E161" s="19">
        <v>2</v>
      </c>
      <c r="F161" s="19">
        <v>0</v>
      </c>
      <c r="G161" s="19">
        <v>0</v>
      </c>
      <c r="H161" s="19">
        <f t="shared" si="11"/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902462</v>
      </c>
      <c r="N161" s="19">
        <v>0</v>
      </c>
      <c r="O161" s="19">
        <v>0</v>
      </c>
      <c r="P161" s="19">
        <v>0</v>
      </c>
      <c r="Q161" s="32">
        <f t="shared" si="10"/>
        <v>902462</v>
      </c>
    </row>
    <row r="162" spans="2:17" outlineLevel="2" x14ac:dyDescent="0.25">
      <c r="B162" s="37" t="s">
        <v>203</v>
      </c>
      <c r="C162" s="38">
        <v>890980577</v>
      </c>
      <c r="D162" s="39" t="s">
        <v>321</v>
      </c>
      <c r="E162" s="19">
        <v>1</v>
      </c>
      <c r="F162" s="19">
        <v>0</v>
      </c>
      <c r="G162" s="19">
        <v>0</v>
      </c>
      <c r="H162" s="19">
        <f t="shared" si="11"/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83000</v>
      </c>
      <c r="N162" s="19">
        <v>0</v>
      </c>
      <c r="O162" s="19">
        <v>0</v>
      </c>
      <c r="P162" s="19">
        <v>0</v>
      </c>
      <c r="Q162" s="32">
        <f t="shared" si="10"/>
        <v>83000</v>
      </c>
    </row>
    <row r="163" spans="2:17" outlineLevel="2" x14ac:dyDescent="0.25">
      <c r="B163" s="37" t="s">
        <v>203</v>
      </c>
      <c r="C163" s="38">
        <v>890981107</v>
      </c>
      <c r="D163" s="39" t="s">
        <v>290</v>
      </c>
      <c r="E163" s="19">
        <v>1</v>
      </c>
      <c r="F163" s="19">
        <v>0</v>
      </c>
      <c r="G163" s="19">
        <v>0</v>
      </c>
      <c r="H163" s="19">
        <f t="shared" si="11"/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56452</v>
      </c>
      <c r="O163" s="19">
        <v>0</v>
      </c>
      <c r="P163" s="19">
        <v>0</v>
      </c>
      <c r="Q163" s="32">
        <f t="shared" si="10"/>
        <v>56452</v>
      </c>
    </row>
    <row r="164" spans="2:17" outlineLevel="2" x14ac:dyDescent="0.25">
      <c r="B164" s="37" t="s">
        <v>203</v>
      </c>
      <c r="C164" s="38">
        <v>890983716</v>
      </c>
      <c r="D164" s="39" t="s">
        <v>188</v>
      </c>
      <c r="E164" s="19">
        <v>2</v>
      </c>
      <c r="F164" s="19">
        <v>0</v>
      </c>
      <c r="G164" s="19">
        <v>0</v>
      </c>
      <c r="H164" s="19">
        <f t="shared" si="11"/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51327</v>
      </c>
      <c r="N164" s="19">
        <v>2266</v>
      </c>
      <c r="O164" s="19">
        <v>0</v>
      </c>
      <c r="P164" s="19">
        <v>0</v>
      </c>
      <c r="Q164" s="32">
        <f t="shared" si="10"/>
        <v>53593</v>
      </c>
    </row>
    <row r="165" spans="2:17" outlineLevel="2" x14ac:dyDescent="0.25">
      <c r="B165" s="37" t="s">
        <v>203</v>
      </c>
      <c r="C165" s="38">
        <v>890983873</v>
      </c>
      <c r="D165" s="39" t="s">
        <v>291</v>
      </c>
      <c r="E165" s="19">
        <v>1</v>
      </c>
      <c r="F165" s="19">
        <v>0</v>
      </c>
      <c r="G165" s="19">
        <v>0</v>
      </c>
      <c r="H165" s="19">
        <f t="shared" si="11"/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229131</v>
      </c>
      <c r="N165" s="19">
        <v>0</v>
      </c>
      <c r="O165" s="19">
        <v>0</v>
      </c>
      <c r="P165" s="19">
        <v>0</v>
      </c>
      <c r="Q165" s="32">
        <f t="shared" si="10"/>
        <v>229131</v>
      </c>
    </row>
    <row r="166" spans="2:17" outlineLevel="2" x14ac:dyDescent="0.25">
      <c r="B166" s="37" t="s">
        <v>203</v>
      </c>
      <c r="C166" s="38">
        <v>890983938</v>
      </c>
      <c r="D166" s="39" t="s">
        <v>292</v>
      </c>
      <c r="E166" s="19">
        <v>1</v>
      </c>
      <c r="F166" s="19">
        <v>0</v>
      </c>
      <c r="G166" s="19">
        <v>0</v>
      </c>
      <c r="H166" s="19">
        <f t="shared" si="11"/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131386</v>
      </c>
      <c r="O166" s="19">
        <v>0</v>
      </c>
      <c r="P166" s="19">
        <v>0</v>
      </c>
      <c r="Q166" s="32">
        <f t="shared" si="10"/>
        <v>131386</v>
      </c>
    </row>
    <row r="167" spans="2:17" outlineLevel="2" x14ac:dyDescent="0.25">
      <c r="B167" s="37" t="s">
        <v>203</v>
      </c>
      <c r="C167" s="38">
        <v>891180009</v>
      </c>
      <c r="D167" s="39" t="s">
        <v>176</v>
      </c>
      <c r="E167" s="19">
        <v>2</v>
      </c>
      <c r="F167" s="19">
        <v>0</v>
      </c>
      <c r="G167" s="19">
        <v>0</v>
      </c>
      <c r="H167" s="19">
        <f t="shared" si="11"/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274709</v>
      </c>
      <c r="O167" s="19">
        <v>0</v>
      </c>
      <c r="P167" s="19">
        <v>0</v>
      </c>
      <c r="Q167" s="32">
        <f t="shared" si="10"/>
        <v>274709</v>
      </c>
    </row>
    <row r="168" spans="2:17" outlineLevel="2" x14ac:dyDescent="0.25">
      <c r="B168" s="37" t="s">
        <v>203</v>
      </c>
      <c r="C168" s="38">
        <v>891180021</v>
      </c>
      <c r="D168" s="39" t="s">
        <v>177</v>
      </c>
      <c r="E168" s="19">
        <v>2</v>
      </c>
      <c r="F168" s="19">
        <v>0</v>
      </c>
      <c r="G168" s="19">
        <v>0</v>
      </c>
      <c r="H168" s="19">
        <f t="shared" si="11"/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164572</v>
      </c>
      <c r="O168" s="19">
        <v>0</v>
      </c>
      <c r="P168" s="19">
        <v>0</v>
      </c>
      <c r="Q168" s="32">
        <f t="shared" si="10"/>
        <v>164572</v>
      </c>
    </row>
    <row r="169" spans="2:17" outlineLevel="2" x14ac:dyDescent="0.25">
      <c r="B169" s="37" t="s">
        <v>203</v>
      </c>
      <c r="C169" s="38">
        <v>891180022</v>
      </c>
      <c r="D169" s="39" t="s">
        <v>273</v>
      </c>
      <c r="E169" s="19">
        <v>1</v>
      </c>
      <c r="F169" s="19">
        <v>0</v>
      </c>
      <c r="G169" s="19">
        <v>0</v>
      </c>
      <c r="H169" s="19">
        <f>+F169+G169</f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38100</v>
      </c>
      <c r="O169" s="19">
        <v>0</v>
      </c>
      <c r="P169" s="19">
        <v>0</v>
      </c>
      <c r="Q169" s="43">
        <f>SUM(H169:P169)</f>
        <v>38100</v>
      </c>
    </row>
    <row r="170" spans="2:17" outlineLevel="2" x14ac:dyDescent="0.25">
      <c r="B170" s="37" t="s">
        <v>203</v>
      </c>
      <c r="C170" s="38">
        <v>891180028</v>
      </c>
      <c r="D170" s="39" t="s">
        <v>262</v>
      </c>
      <c r="E170" s="19">
        <v>1</v>
      </c>
      <c r="F170" s="19">
        <v>0</v>
      </c>
      <c r="G170" s="19">
        <v>0</v>
      </c>
      <c r="H170" s="19">
        <f t="shared" si="11"/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51300</v>
      </c>
      <c r="O170" s="19">
        <v>0</v>
      </c>
      <c r="P170" s="19">
        <v>0</v>
      </c>
      <c r="Q170" s="32">
        <f t="shared" si="10"/>
        <v>51300</v>
      </c>
    </row>
    <row r="171" spans="2:17" outlineLevel="2" x14ac:dyDescent="0.25">
      <c r="B171" s="37" t="s">
        <v>203</v>
      </c>
      <c r="C171" s="38">
        <v>891180069</v>
      </c>
      <c r="D171" s="39" t="s">
        <v>180</v>
      </c>
      <c r="E171" s="19">
        <v>1</v>
      </c>
      <c r="F171" s="19">
        <v>0</v>
      </c>
      <c r="G171" s="19">
        <v>0</v>
      </c>
      <c r="H171" s="19">
        <f t="shared" si="11"/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5772039</v>
      </c>
      <c r="N171" s="19">
        <v>0</v>
      </c>
      <c r="O171" s="19">
        <v>0</v>
      </c>
      <c r="P171" s="19">
        <v>0</v>
      </c>
      <c r="Q171" s="32">
        <f t="shared" si="10"/>
        <v>5772039</v>
      </c>
    </row>
    <row r="172" spans="2:17" outlineLevel="2" x14ac:dyDescent="0.25">
      <c r="B172" s="37" t="s">
        <v>203</v>
      </c>
      <c r="C172" s="38">
        <v>891180076</v>
      </c>
      <c r="D172" s="39" t="s">
        <v>274</v>
      </c>
      <c r="E172" s="19">
        <v>1</v>
      </c>
      <c r="F172" s="19">
        <v>0</v>
      </c>
      <c r="G172" s="19">
        <v>0</v>
      </c>
      <c r="H172" s="19">
        <f t="shared" si="11"/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51680</v>
      </c>
      <c r="O172" s="19">
        <v>0</v>
      </c>
      <c r="P172" s="19">
        <v>0</v>
      </c>
      <c r="Q172" s="32">
        <f t="shared" si="10"/>
        <v>51680</v>
      </c>
    </row>
    <row r="173" spans="2:17" outlineLevel="2" x14ac:dyDescent="0.25">
      <c r="B173" s="37" t="s">
        <v>203</v>
      </c>
      <c r="C173" s="38">
        <v>891180155</v>
      </c>
      <c r="D173" s="39" t="s">
        <v>275</v>
      </c>
      <c r="E173" s="19">
        <v>1</v>
      </c>
      <c r="F173" s="19">
        <v>0</v>
      </c>
      <c r="G173" s="19">
        <v>0</v>
      </c>
      <c r="H173" s="19">
        <f t="shared" si="11"/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149679</v>
      </c>
      <c r="O173" s="19">
        <v>0</v>
      </c>
      <c r="P173" s="19">
        <v>0</v>
      </c>
      <c r="Q173" s="32">
        <f t="shared" si="10"/>
        <v>149679</v>
      </c>
    </row>
    <row r="174" spans="2:17" outlineLevel="2" x14ac:dyDescent="0.25">
      <c r="B174" s="37" t="s">
        <v>203</v>
      </c>
      <c r="C174" s="38">
        <v>891180176</v>
      </c>
      <c r="D174" s="39" t="s">
        <v>276</v>
      </c>
      <c r="E174" s="19">
        <v>1</v>
      </c>
      <c r="F174" s="19">
        <v>0</v>
      </c>
      <c r="G174" s="19">
        <v>0</v>
      </c>
      <c r="H174" s="19">
        <f t="shared" si="11"/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98705</v>
      </c>
      <c r="N174" s="19">
        <v>0</v>
      </c>
      <c r="O174" s="19">
        <v>0</v>
      </c>
      <c r="P174" s="19">
        <v>0</v>
      </c>
      <c r="Q174" s="32">
        <f t="shared" si="10"/>
        <v>98705</v>
      </c>
    </row>
    <row r="175" spans="2:17" outlineLevel="2" x14ac:dyDescent="0.25">
      <c r="B175" s="37" t="s">
        <v>203</v>
      </c>
      <c r="C175" s="38">
        <v>891180177</v>
      </c>
      <c r="D175" s="39" t="s">
        <v>243</v>
      </c>
      <c r="E175" s="19">
        <v>1</v>
      </c>
      <c r="F175" s="19">
        <v>0</v>
      </c>
      <c r="G175" s="19">
        <v>0</v>
      </c>
      <c r="H175" s="19">
        <f t="shared" si="11"/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57700</v>
      </c>
      <c r="O175" s="19">
        <v>0</v>
      </c>
      <c r="P175" s="19">
        <v>0</v>
      </c>
      <c r="Q175" s="32">
        <f t="shared" si="10"/>
        <v>57700</v>
      </c>
    </row>
    <row r="176" spans="2:17" outlineLevel="2" x14ac:dyDescent="0.25">
      <c r="B176" s="37" t="s">
        <v>203</v>
      </c>
      <c r="C176" s="38">
        <v>891180182</v>
      </c>
      <c r="D176" s="39" t="s">
        <v>253</v>
      </c>
      <c r="E176" s="19">
        <v>1</v>
      </c>
      <c r="F176" s="19">
        <v>0</v>
      </c>
      <c r="G176" s="19">
        <v>0</v>
      </c>
      <c r="H176" s="19">
        <f t="shared" si="11"/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48735</v>
      </c>
      <c r="O176" s="19">
        <v>0</v>
      </c>
      <c r="P176" s="19">
        <v>0</v>
      </c>
      <c r="Q176" s="32">
        <f t="shared" si="10"/>
        <v>48735</v>
      </c>
    </row>
    <row r="177" spans="2:17" outlineLevel="2" x14ac:dyDescent="0.25">
      <c r="B177" s="37" t="s">
        <v>203</v>
      </c>
      <c r="C177" s="38">
        <v>891480030</v>
      </c>
      <c r="D177" s="39" t="s">
        <v>322</v>
      </c>
      <c r="E177" s="19">
        <v>4</v>
      </c>
      <c r="F177" s="19">
        <v>0</v>
      </c>
      <c r="G177" s="19">
        <v>0</v>
      </c>
      <c r="H177" s="19">
        <f t="shared" si="11"/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54400</v>
      </c>
      <c r="N177" s="19">
        <v>245580</v>
      </c>
      <c r="O177" s="19">
        <v>0</v>
      </c>
      <c r="P177" s="19">
        <v>0</v>
      </c>
      <c r="Q177" s="32">
        <f t="shared" si="10"/>
        <v>299980</v>
      </c>
    </row>
    <row r="178" spans="2:17" ht="12" outlineLevel="2" thickBot="1" x14ac:dyDescent="0.3">
      <c r="B178" s="37" t="s">
        <v>203</v>
      </c>
      <c r="C178" s="38">
        <v>892099325</v>
      </c>
      <c r="D178" s="39" t="s">
        <v>236</v>
      </c>
      <c r="E178" s="19">
        <v>1</v>
      </c>
      <c r="F178" s="19">
        <v>0</v>
      </c>
      <c r="G178" s="19">
        <v>0</v>
      </c>
      <c r="H178" s="19">
        <f t="shared" si="11"/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108597</v>
      </c>
      <c r="O178" s="19">
        <v>0</v>
      </c>
      <c r="P178" s="19">
        <v>0</v>
      </c>
      <c r="Q178" s="32">
        <f t="shared" si="10"/>
        <v>108597</v>
      </c>
    </row>
    <row r="179" spans="2:17" ht="12" outlineLevel="1" thickBot="1" x14ac:dyDescent="0.3">
      <c r="B179" s="41" t="s">
        <v>216</v>
      </c>
      <c r="C179" s="71"/>
      <c r="D179" s="71"/>
      <c r="E179" s="72">
        <f t="shared" ref="E179:Q179" si="13">SUBTOTAL(9,E141:E178)</f>
        <v>64</v>
      </c>
      <c r="F179" s="72">
        <f t="shared" si="13"/>
        <v>0</v>
      </c>
      <c r="G179" s="72">
        <f t="shared" si="13"/>
        <v>0</v>
      </c>
      <c r="H179" s="72">
        <f t="shared" si="13"/>
        <v>0</v>
      </c>
      <c r="I179" s="72">
        <f t="shared" si="13"/>
        <v>0</v>
      </c>
      <c r="J179" s="72">
        <f t="shared" si="13"/>
        <v>0</v>
      </c>
      <c r="K179" s="72">
        <f t="shared" si="13"/>
        <v>0</v>
      </c>
      <c r="L179" s="72">
        <f t="shared" si="13"/>
        <v>369128</v>
      </c>
      <c r="M179" s="72">
        <f t="shared" si="13"/>
        <v>8179947</v>
      </c>
      <c r="N179" s="72">
        <f t="shared" si="13"/>
        <v>37957948</v>
      </c>
      <c r="O179" s="72">
        <f t="shared" si="13"/>
        <v>0</v>
      </c>
      <c r="P179" s="72">
        <f t="shared" si="13"/>
        <v>-175244</v>
      </c>
      <c r="Q179" s="73">
        <f t="shared" si="13"/>
        <v>46331779</v>
      </c>
    </row>
    <row r="180" spans="2:17" ht="12" outlineLevel="2" thickBot="1" x14ac:dyDescent="0.3">
      <c r="B180" s="37" t="s">
        <v>27</v>
      </c>
      <c r="C180" s="38">
        <v>800246953</v>
      </c>
      <c r="D180" s="39" t="s">
        <v>195</v>
      </c>
      <c r="E180" s="19">
        <v>2331</v>
      </c>
      <c r="F180" s="19">
        <v>0</v>
      </c>
      <c r="G180" s="19">
        <v>0</v>
      </c>
      <c r="H180" s="19">
        <f t="shared" si="11"/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1032978827</v>
      </c>
      <c r="O180" s="19">
        <v>0</v>
      </c>
      <c r="P180" s="19">
        <v>0</v>
      </c>
      <c r="Q180" s="32">
        <f t="shared" si="10"/>
        <v>1032978827</v>
      </c>
    </row>
    <row r="181" spans="2:17" ht="12" outlineLevel="1" thickBot="1" x14ac:dyDescent="0.3">
      <c r="B181" s="41" t="s">
        <v>218</v>
      </c>
      <c r="C181" s="71"/>
      <c r="D181" s="71"/>
      <c r="E181" s="72">
        <f t="shared" ref="E181:Q181" si="14">SUBTOTAL(9,E180:E180)</f>
        <v>2331</v>
      </c>
      <c r="F181" s="72">
        <f t="shared" si="14"/>
        <v>0</v>
      </c>
      <c r="G181" s="72">
        <f t="shared" si="14"/>
        <v>0</v>
      </c>
      <c r="H181" s="72">
        <f t="shared" si="14"/>
        <v>0</v>
      </c>
      <c r="I181" s="72">
        <f t="shared" si="14"/>
        <v>0</v>
      </c>
      <c r="J181" s="72">
        <f t="shared" si="14"/>
        <v>0</v>
      </c>
      <c r="K181" s="72">
        <f t="shared" si="14"/>
        <v>0</v>
      </c>
      <c r="L181" s="72">
        <f t="shared" si="14"/>
        <v>0</v>
      </c>
      <c r="M181" s="72">
        <f t="shared" si="14"/>
        <v>0</v>
      </c>
      <c r="N181" s="72">
        <f t="shared" si="14"/>
        <v>1032978827</v>
      </c>
      <c r="O181" s="72">
        <f t="shared" si="14"/>
        <v>0</v>
      </c>
      <c r="P181" s="72">
        <f t="shared" si="14"/>
        <v>0</v>
      </c>
      <c r="Q181" s="73">
        <f t="shared" si="14"/>
        <v>1032978827</v>
      </c>
    </row>
    <row r="182" spans="2:17" ht="12" outlineLevel="2" thickBot="1" x14ac:dyDescent="0.3">
      <c r="B182" s="37" t="s">
        <v>28</v>
      </c>
      <c r="C182" s="38">
        <v>800246953</v>
      </c>
      <c r="D182" s="39" t="s">
        <v>195</v>
      </c>
      <c r="E182" s="19">
        <v>108</v>
      </c>
      <c r="F182" s="19">
        <v>0</v>
      </c>
      <c r="G182" s="19">
        <v>0</v>
      </c>
      <c r="H182" s="19">
        <f t="shared" si="11"/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720333336</v>
      </c>
      <c r="O182" s="19">
        <v>0</v>
      </c>
      <c r="P182" s="19">
        <v>0</v>
      </c>
      <c r="Q182" s="32">
        <f t="shared" si="10"/>
        <v>720333336</v>
      </c>
    </row>
    <row r="183" spans="2:17" ht="12" outlineLevel="1" thickBot="1" x14ac:dyDescent="0.3">
      <c r="B183" s="41" t="s">
        <v>219</v>
      </c>
      <c r="C183" s="71"/>
      <c r="D183" s="71"/>
      <c r="E183" s="72">
        <f t="shared" ref="E183:Q183" si="15">SUBTOTAL(9,E182:E182)</f>
        <v>108</v>
      </c>
      <c r="F183" s="72">
        <f t="shared" si="15"/>
        <v>0</v>
      </c>
      <c r="G183" s="72">
        <f t="shared" si="15"/>
        <v>0</v>
      </c>
      <c r="H183" s="72">
        <f t="shared" si="15"/>
        <v>0</v>
      </c>
      <c r="I183" s="72">
        <f t="shared" si="15"/>
        <v>0</v>
      </c>
      <c r="J183" s="72">
        <f t="shared" si="15"/>
        <v>0</v>
      </c>
      <c r="K183" s="72">
        <f t="shared" si="15"/>
        <v>0</v>
      </c>
      <c r="L183" s="72">
        <f t="shared" si="15"/>
        <v>0</v>
      </c>
      <c r="M183" s="72">
        <f t="shared" si="15"/>
        <v>0</v>
      </c>
      <c r="N183" s="72">
        <f t="shared" si="15"/>
        <v>720333336</v>
      </c>
      <c r="O183" s="72">
        <f t="shared" si="15"/>
        <v>0</v>
      </c>
      <c r="P183" s="72">
        <f t="shared" si="15"/>
        <v>0</v>
      </c>
      <c r="Q183" s="73">
        <f t="shared" si="15"/>
        <v>720333336</v>
      </c>
    </row>
    <row r="184" spans="2:17" ht="12" outlineLevel="2" thickBot="1" x14ac:dyDescent="0.3">
      <c r="B184" s="37" t="s">
        <v>29</v>
      </c>
      <c r="C184" s="38">
        <v>800246953</v>
      </c>
      <c r="D184" s="39" t="s">
        <v>195</v>
      </c>
      <c r="E184" s="19">
        <v>46</v>
      </c>
      <c r="F184" s="19">
        <v>0</v>
      </c>
      <c r="G184" s="19">
        <v>182003</v>
      </c>
      <c r="H184" s="19">
        <f t="shared" si="11"/>
        <v>182003</v>
      </c>
      <c r="I184" s="19">
        <v>58618300</v>
      </c>
      <c r="J184" s="19">
        <v>65414000</v>
      </c>
      <c r="K184" s="19">
        <v>47947289</v>
      </c>
      <c r="L184" s="19">
        <v>9464900</v>
      </c>
      <c r="M184" s="19">
        <v>22604000</v>
      </c>
      <c r="N184" s="19">
        <v>104847020</v>
      </c>
      <c r="O184" s="19">
        <v>0</v>
      </c>
      <c r="P184" s="19">
        <v>0</v>
      </c>
      <c r="Q184" s="32">
        <f t="shared" si="10"/>
        <v>309077512</v>
      </c>
    </row>
    <row r="185" spans="2:17" ht="12" outlineLevel="1" thickBot="1" x14ac:dyDescent="0.3">
      <c r="B185" s="41" t="s">
        <v>220</v>
      </c>
      <c r="C185" s="71"/>
      <c r="D185" s="71"/>
      <c r="E185" s="72">
        <f t="shared" ref="E185:Q185" si="16">SUBTOTAL(9,E184:E184)</f>
        <v>46</v>
      </c>
      <c r="F185" s="72">
        <f t="shared" si="16"/>
        <v>0</v>
      </c>
      <c r="G185" s="72">
        <f t="shared" si="16"/>
        <v>182003</v>
      </c>
      <c r="H185" s="72">
        <f t="shared" si="16"/>
        <v>182003</v>
      </c>
      <c r="I185" s="72">
        <f t="shared" si="16"/>
        <v>58618300</v>
      </c>
      <c r="J185" s="72">
        <f t="shared" si="16"/>
        <v>65414000</v>
      </c>
      <c r="K185" s="72">
        <f t="shared" si="16"/>
        <v>47947289</v>
      </c>
      <c r="L185" s="72">
        <f t="shared" si="16"/>
        <v>9464900</v>
      </c>
      <c r="M185" s="72">
        <f t="shared" si="16"/>
        <v>22604000</v>
      </c>
      <c r="N185" s="72">
        <f t="shared" si="16"/>
        <v>104847020</v>
      </c>
      <c r="O185" s="72">
        <f t="shared" si="16"/>
        <v>0</v>
      </c>
      <c r="P185" s="72">
        <f t="shared" si="16"/>
        <v>0</v>
      </c>
      <c r="Q185" s="73">
        <f t="shared" si="16"/>
        <v>309077512</v>
      </c>
    </row>
    <row r="186" spans="2:17" ht="12" outlineLevel="2" thickBot="1" x14ac:dyDescent="0.3">
      <c r="B186" s="37" t="s">
        <v>30</v>
      </c>
      <c r="C186" s="38">
        <v>800246953</v>
      </c>
      <c r="D186" s="39" t="s">
        <v>195</v>
      </c>
      <c r="E186" s="19">
        <v>17752</v>
      </c>
      <c r="F186" s="19">
        <v>219074088.78</v>
      </c>
      <c r="G186" s="19">
        <v>1454921843</v>
      </c>
      <c r="H186" s="19">
        <f t="shared" si="11"/>
        <v>1673995931.78</v>
      </c>
      <c r="I186" s="19">
        <v>1340131970</v>
      </c>
      <c r="J186" s="19">
        <v>1515614143</v>
      </c>
      <c r="K186" s="19">
        <v>1820503853</v>
      </c>
      <c r="L186" s="19">
        <v>4373816132</v>
      </c>
      <c r="M186" s="19">
        <v>2486626360</v>
      </c>
      <c r="N186" s="19">
        <v>21861418878.259998</v>
      </c>
      <c r="O186" s="19">
        <v>0</v>
      </c>
      <c r="P186" s="19">
        <v>-15616639</v>
      </c>
      <c r="Q186" s="32">
        <f t="shared" si="10"/>
        <v>35056490629.039993</v>
      </c>
    </row>
    <row r="187" spans="2:17" ht="12" outlineLevel="1" thickBot="1" x14ac:dyDescent="0.3">
      <c r="B187" s="41" t="s">
        <v>221</v>
      </c>
      <c r="C187" s="71"/>
      <c r="D187" s="71"/>
      <c r="E187" s="72">
        <f t="shared" ref="E187:Q187" si="17">SUBTOTAL(9,E186:E186)</f>
        <v>17752</v>
      </c>
      <c r="F187" s="72">
        <f t="shared" si="17"/>
        <v>219074088.78</v>
      </c>
      <c r="G187" s="72">
        <f t="shared" si="17"/>
        <v>1454921843</v>
      </c>
      <c r="H187" s="72">
        <f t="shared" si="17"/>
        <v>1673995931.78</v>
      </c>
      <c r="I187" s="72">
        <f t="shared" si="17"/>
        <v>1340131970</v>
      </c>
      <c r="J187" s="72">
        <f t="shared" si="17"/>
        <v>1515614143</v>
      </c>
      <c r="K187" s="72">
        <f t="shared" si="17"/>
        <v>1820503853</v>
      </c>
      <c r="L187" s="72">
        <f t="shared" si="17"/>
        <v>4373816132</v>
      </c>
      <c r="M187" s="72">
        <f t="shared" si="17"/>
        <v>2486626360</v>
      </c>
      <c r="N187" s="72">
        <f t="shared" si="17"/>
        <v>21861418878.259998</v>
      </c>
      <c r="O187" s="72">
        <f t="shared" si="17"/>
        <v>0</v>
      </c>
      <c r="P187" s="72">
        <f t="shared" si="17"/>
        <v>-15616639</v>
      </c>
      <c r="Q187" s="73">
        <f t="shared" si="17"/>
        <v>35056490629.039993</v>
      </c>
    </row>
    <row r="188" spans="2:17" outlineLevel="2" x14ac:dyDescent="0.25">
      <c r="B188" s="37" t="s">
        <v>31</v>
      </c>
      <c r="C188" s="38">
        <v>800053550</v>
      </c>
      <c r="D188" s="39" t="s">
        <v>284</v>
      </c>
      <c r="E188" s="19">
        <v>2</v>
      </c>
      <c r="F188" s="19">
        <v>0</v>
      </c>
      <c r="G188" s="19">
        <v>0</v>
      </c>
      <c r="H188" s="19">
        <f t="shared" si="11"/>
        <v>0</v>
      </c>
      <c r="I188" s="19">
        <v>0</v>
      </c>
      <c r="J188" s="19">
        <v>0</v>
      </c>
      <c r="K188" s="19">
        <v>2647400</v>
      </c>
      <c r="L188" s="19">
        <v>0</v>
      </c>
      <c r="M188" s="19">
        <v>0</v>
      </c>
      <c r="N188" s="19">
        <v>2690200</v>
      </c>
      <c r="O188" s="19">
        <v>0</v>
      </c>
      <c r="P188" s="19">
        <v>0</v>
      </c>
      <c r="Q188" s="32">
        <f t="shared" si="10"/>
        <v>5337600</v>
      </c>
    </row>
    <row r="189" spans="2:17" outlineLevel="2" x14ac:dyDescent="0.25">
      <c r="B189" s="22" t="s">
        <v>31</v>
      </c>
      <c r="C189" s="38">
        <v>800106339</v>
      </c>
      <c r="D189" s="39" t="s">
        <v>178</v>
      </c>
      <c r="E189" s="19">
        <v>1</v>
      </c>
      <c r="F189" s="19">
        <v>0</v>
      </c>
      <c r="G189" s="19">
        <v>0</v>
      </c>
      <c r="H189" s="19">
        <f t="shared" si="11"/>
        <v>0</v>
      </c>
      <c r="I189" s="19">
        <v>0</v>
      </c>
      <c r="J189" s="19">
        <v>0</v>
      </c>
      <c r="K189" s="19">
        <v>0</v>
      </c>
      <c r="L189" s="19">
        <v>8888</v>
      </c>
      <c r="M189" s="19">
        <v>0</v>
      </c>
      <c r="N189" s="19">
        <v>0</v>
      </c>
      <c r="O189" s="19">
        <v>0</v>
      </c>
      <c r="P189" s="19">
        <v>0</v>
      </c>
      <c r="Q189" s="32">
        <f t="shared" si="10"/>
        <v>8888</v>
      </c>
    </row>
    <row r="190" spans="2:17" outlineLevel="2" x14ac:dyDescent="0.25">
      <c r="B190" s="22" t="s">
        <v>31</v>
      </c>
      <c r="C190" s="38">
        <v>800149384</v>
      </c>
      <c r="D190" s="39" t="s">
        <v>206</v>
      </c>
      <c r="E190" s="19">
        <v>4</v>
      </c>
      <c r="F190" s="19">
        <v>0</v>
      </c>
      <c r="G190" s="19">
        <v>5040903</v>
      </c>
      <c r="H190" s="19">
        <f t="shared" si="11"/>
        <v>5040903</v>
      </c>
      <c r="I190" s="19">
        <v>0</v>
      </c>
      <c r="J190" s="19">
        <v>0</v>
      </c>
      <c r="K190" s="19">
        <v>1581700</v>
      </c>
      <c r="L190" s="19">
        <v>0</v>
      </c>
      <c r="M190" s="19">
        <v>0</v>
      </c>
      <c r="N190" s="19">
        <v>820900</v>
      </c>
      <c r="O190" s="19">
        <v>0</v>
      </c>
      <c r="P190" s="19">
        <v>0</v>
      </c>
      <c r="Q190" s="32">
        <f t="shared" si="10"/>
        <v>7443503</v>
      </c>
    </row>
    <row r="191" spans="2:17" outlineLevel="2" x14ac:dyDescent="0.25">
      <c r="B191" s="22" t="s">
        <v>31</v>
      </c>
      <c r="C191" s="38">
        <v>800162035</v>
      </c>
      <c r="D191" s="39" t="s">
        <v>131</v>
      </c>
      <c r="E191" s="19">
        <v>37</v>
      </c>
      <c r="F191" s="19">
        <v>0</v>
      </c>
      <c r="G191" s="19">
        <v>2225239</v>
      </c>
      <c r="H191" s="19">
        <f t="shared" si="11"/>
        <v>2225239</v>
      </c>
      <c r="I191" s="19">
        <v>0</v>
      </c>
      <c r="J191" s="19">
        <v>0</v>
      </c>
      <c r="K191" s="19">
        <v>0</v>
      </c>
      <c r="L191" s="19">
        <v>0</v>
      </c>
      <c r="M191" s="19">
        <v>1552520</v>
      </c>
      <c r="N191" s="19">
        <v>30494457</v>
      </c>
      <c r="O191" s="19">
        <v>0</v>
      </c>
      <c r="P191" s="19">
        <v>0</v>
      </c>
      <c r="Q191" s="32">
        <f t="shared" si="10"/>
        <v>34272216</v>
      </c>
    </row>
    <row r="192" spans="2:17" outlineLevel="2" x14ac:dyDescent="0.25">
      <c r="B192" s="22" t="s">
        <v>31</v>
      </c>
      <c r="C192" s="38">
        <v>800188271</v>
      </c>
      <c r="D192" s="39" t="s">
        <v>241</v>
      </c>
      <c r="E192" s="19">
        <v>1</v>
      </c>
      <c r="F192" s="19">
        <v>0</v>
      </c>
      <c r="G192" s="19">
        <v>0</v>
      </c>
      <c r="H192" s="19">
        <f t="shared" si="11"/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153579</v>
      </c>
      <c r="O192" s="19">
        <v>0</v>
      </c>
      <c r="P192" s="19">
        <v>0</v>
      </c>
      <c r="Q192" s="32">
        <f t="shared" si="10"/>
        <v>153579</v>
      </c>
    </row>
    <row r="193" spans="2:17" outlineLevel="2" x14ac:dyDescent="0.25">
      <c r="B193" s="22" t="s">
        <v>31</v>
      </c>
      <c r="C193" s="38">
        <v>800250634</v>
      </c>
      <c r="D193" s="39" t="s">
        <v>323</v>
      </c>
      <c r="E193" s="19">
        <v>2</v>
      </c>
      <c r="F193" s="19">
        <v>0</v>
      </c>
      <c r="G193" s="19">
        <v>0</v>
      </c>
      <c r="H193" s="19">
        <f t="shared" si="11"/>
        <v>0</v>
      </c>
      <c r="I193" s="19">
        <v>0</v>
      </c>
      <c r="J193" s="19">
        <v>0</v>
      </c>
      <c r="K193" s="19">
        <v>0</v>
      </c>
      <c r="L193" s="19">
        <v>720062</v>
      </c>
      <c r="M193" s="19">
        <v>0</v>
      </c>
      <c r="N193" s="19">
        <v>0</v>
      </c>
      <c r="O193" s="19">
        <v>0</v>
      </c>
      <c r="P193" s="19">
        <v>0</v>
      </c>
      <c r="Q193" s="32">
        <f t="shared" si="10"/>
        <v>720062</v>
      </c>
    </row>
    <row r="194" spans="2:17" outlineLevel="2" x14ac:dyDescent="0.25">
      <c r="B194" s="22" t="s">
        <v>31</v>
      </c>
      <c r="C194" s="38">
        <v>813005431</v>
      </c>
      <c r="D194" s="39" t="s">
        <v>132</v>
      </c>
      <c r="E194" s="19">
        <v>5</v>
      </c>
      <c r="F194" s="19">
        <v>364969.15</v>
      </c>
      <c r="G194" s="19">
        <v>8310492</v>
      </c>
      <c r="H194" s="19">
        <f t="shared" si="11"/>
        <v>8675461.1500000004</v>
      </c>
      <c r="I194" s="19">
        <v>29200226</v>
      </c>
      <c r="J194" s="19">
        <v>0</v>
      </c>
      <c r="K194" s="19">
        <v>0</v>
      </c>
      <c r="L194" s="19">
        <v>34332138.5</v>
      </c>
      <c r="M194" s="19">
        <v>0</v>
      </c>
      <c r="N194" s="19">
        <v>0</v>
      </c>
      <c r="O194" s="19">
        <v>0</v>
      </c>
      <c r="P194" s="19">
        <v>0</v>
      </c>
      <c r="Q194" s="32">
        <f t="shared" si="10"/>
        <v>72207825.650000006</v>
      </c>
    </row>
    <row r="195" spans="2:17" outlineLevel="2" x14ac:dyDescent="0.25">
      <c r="B195" s="22" t="s">
        <v>31</v>
      </c>
      <c r="C195" s="38">
        <v>830023202</v>
      </c>
      <c r="D195" s="39" t="s">
        <v>133</v>
      </c>
      <c r="E195" s="19">
        <v>7</v>
      </c>
      <c r="F195" s="19">
        <v>0</v>
      </c>
      <c r="G195" s="19">
        <v>0</v>
      </c>
      <c r="H195" s="19">
        <f t="shared" ref="H195" si="18">+F195+G195</f>
        <v>0</v>
      </c>
      <c r="I195" s="19">
        <v>149328</v>
      </c>
      <c r="J195" s="19">
        <v>0</v>
      </c>
      <c r="K195" s="19">
        <v>0</v>
      </c>
      <c r="L195" s="19">
        <v>4041264</v>
      </c>
      <c r="M195" s="19">
        <v>0</v>
      </c>
      <c r="N195" s="19">
        <v>1121380</v>
      </c>
      <c r="O195" s="19">
        <v>0</v>
      </c>
      <c r="P195" s="19">
        <v>0</v>
      </c>
      <c r="Q195" s="32">
        <f t="shared" ref="Q195" si="19">SUM(H195:P195)</f>
        <v>5311972</v>
      </c>
    </row>
    <row r="196" spans="2:17" outlineLevel="2" x14ac:dyDescent="0.25">
      <c r="B196" s="22" t="s">
        <v>31</v>
      </c>
      <c r="C196" s="38">
        <v>830028288</v>
      </c>
      <c r="D196" s="39" t="s">
        <v>134</v>
      </c>
      <c r="E196" s="19">
        <v>5</v>
      </c>
      <c r="F196" s="19">
        <v>0</v>
      </c>
      <c r="G196" s="19">
        <v>0</v>
      </c>
      <c r="H196" s="19">
        <f t="shared" si="11"/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5435553</v>
      </c>
      <c r="O196" s="19">
        <v>0</v>
      </c>
      <c r="P196" s="19">
        <v>0</v>
      </c>
      <c r="Q196" s="32">
        <f t="shared" si="10"/>
        <v>5435553</v>
      </c>
    </row>
    <row r="197" spans="2:17" outlineLevel="2" x14ac:dyDescent="0.25">
      <c r="B197" s="37" t="s">
        <v>31</v>
      </c>
      <c r="C197" s="38">
        <v>830120157</v>
      </c>
      <c r="D197" s="39" t="s">
        <v>285</v>
      </c>
      <c r="E197" s="19">
        <v>1</v>
      </c>
      <c r="F197" s="19">
        <v>0</v>
      </c>
      <c r="G197" s="19">
        <v>0</v>
      </c>
      <c r="H197" s="19">
        <f t="shared" si="11"/>
        <v>0</v>
      </c>
      <c r="I197" s="19">
        <v>0</v>
      </c>
      <c r="J197" s="19">
        <v>3832200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32">
        <f t="shared" si="10"/>
        <v>3832200</v>
      </c>
    </row>
    <row r="198" spans="2:17" outlineLevel="2" x14ac:dyDescent="0.25">
      <c r="B198" s="37" t="s">
        <v>31</v>
      </c>
      <c r="C198" s="38">
        <v>860015536</v>
      </c>
      <c r="D198" s="39" t="s">
        <v>293</v>
      </c>
      <c r="E198" s="19">
        <v>1</v>
      </c>
      <c r="F198" s="19">
        <v>0</v>
      </c>
      <c r="G198" s="19">
        <v>0</v>
      </c>
      <c r="H198" s="19">
        <f t="shared" si="11"/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4789121</v>
      </c>
      <c r="O198" s="19">
        <v>0</v>
      </c>
      <c r="P198" s="19">
        <v>0</v>
      </c>
      <c r="Q198" s="32">
        <f t="shared" si="10"/>
        <v>4789121</v>
      </c>
    </row>
    <row r="199" spans="2:17" outlineLevel="2" x14ac:dyDescent="0.25">
      <c r="B199" s="37" t="s">
        <v>31</v>
      </c>
      <c r="C199" s="38">
        <v>860037950</v>
      </c>
      <c r="D199" s="39" t="s">
        <v>242</v>
      </c>
      <c r="E199" s="19">
        <v>2</v>
      </c>
      <c r="F199" s="19">
        <v>0</v>
      </c>
      <c r="G199" s="19">
        <v>0</v>
      </c>
      <c r="H199" s="19">
        <f t="shared" si="11"/>
        <v>0</v>
      </c>
      <c r="I199" s="19">
        <v>1455800</v>
      </c>
      <c r="J199" s="19">
        <v>0</v>
      </c>
      <c r="K199" s="19">
        <v>0</v>
      </c>
      <c r="L199" s="19">
        <v>0</v>
      </c>
      <c r="M199" s="19">
        <v>0</v>
      </c>
      <c r="N199" s="19">
        <v>3368315</v>
      </c>
      <c r="O199" s="19">
        <v>0</v>
      </c>
      <c r="P199" s="19">
        <v>0</v>
      </c>
      <c r="Q199" s="32">
        <f t="shared" si="10"/>
        <v>4824115</v>
      </c>
    </row>
    <row r="200" spans="2:17" outlineLevel="2" x14ac:dyDescent="0.25">
      <c r="B200" s="37" t="s">
        <v>31</v>
      </c>
      <c r="C200" s="38">
        <v>860066191</v>
      </c>
      <c r="D200" s="39" t="s">
        <v>135</v>
      </c>
      <c r="E200" s="19">
        <v>44</v>
      </c>
      <c r="F200" s="19">
        <v>0</v>
      </c>
      <c r="G200" s="19">
        <v>0</v>
      </c>
      <c r="H200" s="19">
        <f t="shared" si="11"/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>
        <v>11939850</v>
      </c>
      <c r="O200" s="19">
        <v>0</v>
      </c>
      <c r="P200" s="19">
        <v>0</v>
      </c>
      <c r="Q200" s="32">
        <f t="shared" si="10"/>
        <v>11939850</v>
      </c>
    </row>
    <row r="201" spans="2:17" outlineLevel="2" x14ac:dyDescent="0.25">
      <c r="B201" s="37" t="s">
        <v>31</v>
      </c>
      <c r="C201" s="38">
        <v>890205361</v>
      </c>
      <c r="D201" s="39" t="s">
        <v>77</v>
      </c>
      <c r="E201" s="19">
        <v>1</v>
      </c>
      <c r="F201" s="19">
        <v>0</v>
      </c>
      <c r="G201" s="19">
        <v>0</v>
      </c>
      <c r="H201" s="19">
        <f t="shared" si="11"/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>
        <v>51300</v>
      </c>
      <c r="O201" s="19">
        <v>0</v>
      </c>
      <c r="P201" s="19">
        <v>0</v>
      </c>
      <c r="Q201" s="32">
        <f t="shared" si="10"/>
        <v>51300</v>
      </c>
    </row>
    <row r="202" spans="2:17" outlineLevel="2" x14ac:dyDescent="0.25">
      <c r="B202" s="37" t="s">
        <v>31</v>
      </c>
      <c r="C202" s="38">
        <v>891180084</v>
      </c>
      <c r="D202" s="39" t="s">
        <v>129</v>
      </c>
      <c r="E202" s="19">
        <v>1</v>
      </c>
      <c r="F202" s="19">
        <v>0</v>
      </c>
      <c r="G202" s="19">
        <v>0</v>
      </c>
      <c r="H202" s="19">
        <f t="shared" si="11"/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19">
        <v>1045113</v>
      </c>
      <c r="O202" s="19">
        <v>0</v>
      </c>
      <c r="P202" s="19">
        <v>0</v>
      </c>
      <c r="Q202" s="32">
        <f t="shared" si="10"/>
        <v>1045113</v>
      </c>
    </row>
    <row r="203" spans="2:17" outlineLevel="2" x14ac:dyDescent="0.25">
      <c r="B203" s="37" t="s">
        <v>31</v>
      </c>
      <c r="C203" s="38">
        <v>900256090</v>
      </c>
      <c r="D203" s="39" t="s">
        <v>84</v>
      </c>
      <c r="E203" s="19">
        <v>6</v>
      </c>
      <c r="F203" s="19">
        <v>0</v>
      </c>
      <c r="G203" s="19">
        <v>0</v>
      </c>
      <c r="H203" s="19">
        <f t="shared" si="11"/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3538600</v>
      </c>
      <c r="O203" s="19">
        <v>0</v>
      </c>
      <c r="P203" s="19">
        <v>0</v>
      </c>
      <c r="Q203" s="32">
        <f t="shared" ref="Q203:Q271" si="20">SUM(H203:P203)</f>
        <v>3538600</v>
      </c>
    </row>
    <row r="204" spans="2:17" outlineLevel="2" x14ac:dyDescent="0.25">
      <c r="B204" s="37" t="s">
        <v>31</v>
      </c>
      <c r="C204" s="38">
        <v>900357414</v>
      </c>
      <c r="D204" s="39" t="s">
        <v>136</v>
      </c>
      <c r="E204" s="19">
        <v>2</v>
      </c>
      <c r="F204" s="19">
        <v>0</v>
      </c>
      <c r="G204" s="19">
        <v>0</v>
      </c>
      <c r="H204" s="19">
        <f t="shared" ref="H204:H271" si="21">+F204+G204</f>
        <v>0</v>
      </c>
      <c r="I204" s="19">
        <v>0</v>
      </c>
      <c r="J204" s="19">
        <v>3757220</v>
      </c>
      <c r="K204" s="19">
        <v>0</v>
      </c>
      <c r="L204" s="19">
        <v>0</v>
      </c>
      <c r="M204" s="19">
        <v>0</v>
      </c>
      <c r="N204" s="19">
        <v>51300</v>
      </c>
      <c r="O204" s="19">
        <v>0</v>
      </c>
      <c r="P204" s="19">
        <v>0</v>
      </c>
      <c r="Q204" s="32">
        <f t="shared" si="20"/>
        <v>3808520</v>
      </c>
    </row>
    <row r="205" spans="2:17" outlineLevel="2" x14ac:dyDescent="0.25">
      <c r="B205" s="37" t="s">
        <v>31</v>
      </c>
      <c r="C205" s="38">
        <v>901126913</v>
      </c>
      <c r="D205" s="39" t="s">
        <v>263</v>
      </c>
      <c r="E205" s="19">
        <v>6</v>
      </c>
      <c r="F205" s="19">
        <v>0</v>
      </c>
      <c r="G205" s="19">
        <v>0</v>
      </c>
      <c r="H205" s="19">
        <f t="shared" si="21"/>
        <v>0</v>
      </c>
      <c r="I205" s="19">
        <v>0</v>
      </c>
      <c r="J205" s="19">
        <v>0</v>
      </c>
      <c r="K205" s="19">
        <v>0</v>
      </c>
      <c r="L205" s="19">
        <v>302800</v>
      </c>
      <c r="M205" s="19">
        <v>60141</v>
      </c>
      <c r="N205" s="19">
        <v>1156813</v>
      </c>
      <c r="O205" s="19">
        <v>0</v>
      </c>
      <c r="P205" s="19">
        <v>0</v>
      </c>
      <c r="Q205" s="32">
        <f t="shared" si="20"/>
        <v>1519754</v>
      </c>
    </row>
    <row r="206" spans="2:17" outlineLevel="2" x14ac:dyDescent="0.25">
      <c r="B206" s="37" t="s">
        <v>31</v>
      </c>
      <c r="C206" s="38">
        <v>901127065</v>
      </c>
      <c r="D206" s="39" t="s">
        <v>240</v>
      </c>
      <c r="E206" s="19">
        <v>8</v>
      </c>
      <c r="F206" s="19">
        <v>0</v>
      </c>
      <c r="G206" s="19">
        <v>0</v>
      </c>
      <c r="H206" s="19">
        <f t="shared" si="21"/>
        <v>0</v>
      </c>
      <c r="I206" s="19">
        <v>0</v>
      </c>
      <c r="J206" s="19">
        <v>65700</v>
      </c>
      <c r="K206" s="19">
        <v>0</v>
      </c>
      <c r="L206" s="19">
        <v>495364</v>
      </c>
      <c r="M206" s="19">
        <v>8091073</v>
      </c>
      <c r="N206" s="19">
        <v>1328228</v>
      </c>
      <c r="O206" s="19">
        <v>0</v>
      </c>
      <c r="P206" s="19">
        <v>0</v>
      </c>
      <c r="Q206" s="32">
        <f t="shared" si="20"/>
        <v>9980365</v>
      </c>
    </row>
    <row r="207" spans="2:17" outlineLevel="2" x14ac:dyDescent="0.25">
      <c r="B207" s="37" t="s">
        <v>31</v>
      </c>
      <c r="C207" s="38">
        <v>901127521</v>
      </c>
      <c r="D207" s="39" t="s">
        <v>137</v>
      </c>
      <c r="E207" s="19">
        <v>108</v>
      </c>
      <c r="F207" s="19">
        <v>2196458</v>
      </c>
      <c r="G207" s="19">
        <v>18220101</v>
      </c>
      <c r="H207" s="19">
        <f t="shared" si="21"/>
        <v>20416559</v>
      </c>
      <c r="I207" s="19">
        <v>19624025</v>
      </c>
      <c r="J207" s="19">
        <v>7744432</v>
      </c>
      <c r="K207" s="19">
        <v>10538439</v>
      </c>
      <c r="L207" s="19">
        <v>10368178</v>
      </c>
      <c r="M207" s="19">
        <v>2281006</v>
      </c>
      <c r="N207" s="19">
        <v>0</v>
      </c>
      <c r="O207" s="19">
        <v>0</v>
      </c>
      <c r="P207" s="19">
        <v>-19466305.5</v>
      </c>
      <c r="Q207" s="32">
        <f t="shared" si="20"/>
        <v>51506333.5</v>
      </c>
    </row>
    <row r="208" spans="2:17" ht="12" outlineLevel="2" thickBot="1" x14ac:dyDescent="0.3">
      <c r="B208" s="37" t="s">
        <v>31</v>
      </c>
      <c r="C208" s="38">
        <v>901153056</v>
      </c>
      <c r="D208" s="39" t="s">
        <v>264</v>
      </c>
      <c r="E208" s="19">
        <v>10</v>
      </c>
      <c r="F208" s="19">
        <v>0</v>
      </c>
      <c r="G208" s="19">
        <v>302800</v>
      </c>
      <c r="H208" s="19">
        <f t="shared" si="21"/>
        <v>302800</v>
      </c>
      <c r="I208" s="19">
        <v>0</v>
      </c>
      <c r="J208" s="19">
        <v>0</v>
      </c>
      <c r="K208" s="19">
        <v>0</v>
      </c>
      <c r="L208" s="19">
        <v>48500</v>
      </c>
      <c r="M208" s="19">
        <v>402186</v>
      </c>
      <c r="N208" s="19">
        <v>1210079</v>
      </c>
      <c r="O208" s="19">
        <v>0</v>
      </c>
      <c r="P208" s="19">
        <v>0</v>
      </c>
      <c r="Q208" s="32">
        <f t="shared" si="20"/>
        <v>1963565</v>
      </c>
    </row>
    <row r="209" spans="2:17" ht="12" outlineLevel="1" thickBot="1" x14ac:dyDescent="0.3">
      <c r="B209" s="41" t="s">
        <v>222</v>
      </c>
      <c r="C209" s="71"/>
      <c r="D209" s="71"/>
      <c r="E209" s="72">
        <f t="shared" ref="E209:Q209" si="22">SUBTOTAL(9,E188:E208)</f>
        <v>254</v>
      </c>
      <c r="F209" s="72">
        <f t="shared" si="22"/>
        <v>2561427.15</v>
      </c>
      <c r="G209" s="72">
        <f t="shared" si="22"/>
        <v>34099535</v>
      </c>
      <c r="H209" s="72">
        <f t="shared" si="22"/>
        <v>36660962.149999999</v>
      </c>
      <c r="I209" s="72">
        <f t="shared" si="22"/>
        <v>50429379</v>
      </c>
      <c r="J209" s="72">
        <f t="shared" si="22"/>
        <v>15399552</v>
      </c>
      <c r="K209" s="72">
        <f t="shared" si="22"/>
        <v>14767539</v>
      </c>
      <c r="L209" s="72">
        <f t="shared" si="22"/>
        <v>50317194.5</v>
      </c>
      <c r="M209" s="72">
        <f t="shared" si="22"/>
        <v>12386926</v>
      </c>
      <c r="N209" s="72">
        <f t="shared" si="22"/>
        <v>69194788</v>
      </c>
      <c r="O209" s="72">
        <f t="shared" si="22"/>
        <v>0</v>
      </c>
      <c r="P209" s="72">
        <f t="shared" si="22"/>
        <v>-19466305.5</v>
      </c>
      <c r="Q209" s="73">
        <f t="shared" si="22"/>
        <v>229690035.15000001</v>
      </c>
    </row>
    <row r="210" spans="2:17" outlineLevel="2" x14ac:dyDescent="0.25">
      <c r="B210" s="37" t="s">
        <v>32</v>
      </c>
      <c r="C210" s="38">
        <v>800058016</v>
      </c>
      <c r="D210" s="39" t="s">
        <v>201</v>
      </c>
      <c r="E210" s="19">
        <v>1</v>
      </c>
      <c r="F210" s="19">
        <v>0</v>
      </c>
      <c r="G210" s="19">
        <v>0</v>
      </c>
      <c r="H210" s="19">
        <f t="shared" si="21"/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119973</v>
      </c>
      <c r="O210" s="19">
        <v>0</v>
      </c>
      <c r="P210" s="19">
        <v>0</v>
      </c>
      <c r="Q210" s="32">
        <f t="shared" si="20"/>
        <v>119973</v>
      </c>
    </row>
    <row r="211" spans="2:17" outlineLevel="2" x14ac:dyDescent="0.25">
      <c r="B211" s="37" t="s">
        <v>32</v>
      </c>
      <c r="C211" s="38">
        <v>800197177</v>
      </c>
      <c r="D211" s="39" t="s">
        <v>140</v>
      </c>
      <c r="E211" s="19">
        <v>1</v>
      </c>
      <c r="F211" s="19">
        <v>0</v>
      </c>
      <c r="G211" s="19">
        <v>0</v>
      </c>
      <c r="H211" s="19">
        <f t="shared" si="21"/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714236036</v>
      </c>
      <c r="O211" s="19">
        <v>0</v>
      </c>
      <c r="P211" s="19">
        <v>0</v>
      </c>
      <c r="Q211" s="32">
        <f t="shared" si="20"/>
        <v>714236036</v>
      </c>
    </row>
    <row r="212" spans="2:17" outlineLevel="2" x14ac:dyDescent="0.25">
      <c r="B212" s="37" t="s">
        <v>32</v>
      </c>
      <c r="C212" s="38">
        <v>800216538</v>
      </c>
      <c r="D212" s="39" t="s">
        <v>142</v>
      </c>
      <c r="E212" s="19">
        <v>1</v>
      </c>
      <c r="F212" s="19">
        <v>0</v>
      </c>
      <c r="G212" s="19">
        <v>0</v>
      </c>
      <c r="H212" s="19">
        <f t="shared" si="21"/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24794908</v>
      </c>
      <c r="O212" s="19">
        <v>0</v>
      </c>
      <c r="P212" s="19">
        <v>0</v>
      </c>
      <c r="Q212" s="32">
        <f t="shared" si="20"/>
        <v>24794908</v>
      </c>
    </row>
    <row r="213" spans="2:17" ht="12" outlineLevel="2" thickBot="1" x14ac:dyDescent="0.3">
      <c r="B213" s="37" t="s">
        <v>32</v>
      </c>
      <c r="C213" s="38">
        <v>830077633</v>
      </c>
      <c r="D213" s="39" t="s">
        <v>143</v>
      </c>
      <c r="E213" s="19">
        <v>32</v>
      </c>
      <c r="F213" s="19">
        <v>0</v>
      </c>
      <c r="G213" s="19">
        <v>0</v>
      </c>
      <c r="H213" s="19">
        <f t="shared" si="21"/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3927200</v>
      </c>
      <c r="O213" s="19">
        <v>0</v>
      </c>
      <c r="P213" s="19">
        <v>0</v>
      </c>
      <c r="Q213" s="32">
        <f t="shared" si="20"/>
        <v>3927200</v>
      </c>
    </row>
    <row r="214" spans="2:17" ht="12" outlineLevel="1" thickBot="1" x14ac:dyDescent="0.3">
      <c r="B214" s="41" t="s">
        <v>223</v>
      </c>
      <c r="C214" s="71"/>
      <c r="D214" s="71"/>
      <c r="E214" s="72">
        <f t="shared" ref="E214:Q214" si="23">SUBTOTAL(9,E210:E213)</f>
        <v>35</v>
      </c>
      <c r="F214" s="72">
        <f t="shared" si="23"/>
        <v>0</v>
      </c>
      <c r="G214" s="72">
        <f t="shared" si="23"/>
        <v>0</v>
      </c>
      <c r="H214" s="72">
        <f t="shared" si="23"/>
        <v>0</v>
      </c>
      <c r="I214" s="72">
        <f t="shared" si="23"/>
        <v>0</v>
      </c>
      <c r="J214" s="72">
        <f t="shared" si="23"/>
        <v>0</v>
      </c>
      <c r="K214" s="72">
        <f t="shared" si="23"/>
        <v>0</v>
      </c>
      <c r="L214" s="72">
        <f t="shared" si="23"/>
        <v>0</v>
      </c>
      <c r="M214" s="72">
        <f t="shared" si="23"/>
        <v>0</v>
      </c>
      <c r="N214" s="72">
        <f t="shared" si="23"/>
        <v>743078117</v>
      </c>
      <c r="O214" s="72">
        <f t="shared" si="23"/>
        <v>0</v>
      </c>
      <c r="P214" s="72">
        <f t="shared" si="23"/>
        <v>0</v>
      </c>
      <c r="Q214" s="73">
        <f t="shared" si="23"/>
        <v>743078117</v>
      </c>
    </row>
    <row r="215" spans="2:17" outlineLevel="2" x14ac:dyDescent="0.25">
      <c r="B215" s="37" t="s">
        <v>297</v>
      </c>
      <c r="C215" s="38">
        <v>860045904</v>
      </c>
      <c r="D215" s="39" t="s">
        <v>56</v>
      </c>
      <c r="E215" s="19">
        <v>5</v>
      </c>
      <c r="F215" s="19">
        <v>0</v>
      </c>
      <c r="G215" s="19">
        <v>0</v>
      </c>
      <c r="H215" s="19">
        <f t="shared" si="21"/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215118087</v>
      </c>
      <c r="O215" s="19">
        <v>0</v>
      </c>
      <c r="P215" s="19">
        <v>0</v>
      </c>
      <c r="Q215" s="32">
        <f t="shared" si="20"/>
        <v>215118087</v>
      </c>
    </row>
    <row r="216" spans="2:17" outlineLevel="2" x14ac:dyDescent="0.25">
      <c r="B216" s="37" t="s">
        <v>186</v>
      </c>
      <c r="C216" s="38">
        <v>800140949</v>
      </c>
      <c r="D216" s="39" t="s">
        <v>59</v>
      </c>
      <c r="E216" s="19">
        <v>8031</v>
      </c>
      <c r="F216" s="19">
        <v>0</v>
      </c>
      <c r="G216" s="19">
        <v>0</v>
      </c>
      <c r="H216" s="19">
        <f t="shared" si="21"/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11442611404.650003</v>
      </c>
      <c r="O216" s="19">
        <v>0</v>
      </c>
      <c r="P216" s="19">
        <v>0</v>
      </c>
      <c r="Q216" s="32">
        <f t="shared" si="20"/>
        <v>11442611404.650003</v>
      </c>
    </row>
    <row r="217" spans="2:17" outlineLevel="2" x14ac:dyDescent="0.25">
      <c r="B217" s="37" t="s">
        <v>186</v>
      </c>
      <c r="C217" s="38">
        <v>800250119</v>
      </c>
      <c r="D217" s="39" t="s">
        <v>61</v>
      </c>
      <c r="E217" s="19">
        <v>3385</v>
      </c>
      <c r="F217" s="19">
        <v>0</v>
      </c>
      <c r="G217" s="19">
        <v>0</v>
      </c>
      <c r="H217" s="19">
        <f t="shared" si="21"/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951510660.41000032</v>
      </c>
      <c r="O217" s="19">
        <v>0</v>
      </c>
      <c r="P217" s="19">
        <v>-4896122.8100000005</v>
      </c>
      <c r="Q217" s="32">
        <f t="shared" si="20"/>
        <v>946614537.60000038</v>
      </c>
    </row>
    <row r="218" spans="2:17" outlineLevel="2" x14ac:dyDescent="0.25">
      <c r="B218" s="22" t="s">
        <v>186</v>
      </c>
      <c r="C218" s="29">
        <v>804002105</v>
      </c>
      <c r="D218" s="30" t="s">
        <v>63</v>
      </c>
      <c r="E218" s="19">
        <v>185</v>
      </c>
      <c r="F218" s="19">
        <v>0</v>
      </c>
      <c r="G218" s="19">
        <v>0</v>
      </c>
      <c r="H218" s="19">
        <f t="shared" si="21"/>
        <v>0</v>
      </c>
      <c r="I218" s="19">
        <v>0</v>
      </c>
      <c r="J218" s="19">
        <v>0</v>
      </c>
      <c r="K218" s="19">
        <v>0</v>
      </c>
      <c r="L218" s="19">
        <v>2119614</v>
      </c>
      <c r="M218" s="19">
        <v>7800122</v>
      </c>
      <c r="N218" s="19">
        <v>45627608</v>
      </c>
      <c r="O218" s="19">
        <v>0</v>
      </c>
      <c r="P218" s="19">
        <v>0</v>
      </c>
      <c r="Q218" s="32">
        <f t="shared" si="20"/>
        <v>55547344</v>
      </c>
    </row>
    <row r="219" spans="2:17" outlineLevel="2" x14ac:dyDescent="0.25">
      <c r="B219" s="22" t="s">
        <v>186</v>
      </c>
      <c r="C219" s="29">
        <v>805000427</v>
      </c>
      <c r="D219" s="30" t="s">
        <v>64</v>
      </c>
      <c r="E219" s="19">
        <v>6250</v>
      </c>
      <c r="F219" s="19">
        <v>85698</v>
      </c>
      <c r="G219" s="19">
        <v>0</v>
      </c>
      <c r="H219" s="19">
        <f t="shared" si="21"/>
        <v>85698</v>
      </c>
      <c r="I219" s="19">
        <v>151927940</v>
      </c>
      <c r="J219" s="19">
        <v>0</v>
      </c>
      <c r="K219" s="19">
        <v>163463251</v>
      </c>
      <c r="L219" s="19">
        <v>158789322</v>
      </c>
      <c r="M219" s="19">
        <v>321310389</v>
      </c>
      <c r="N219" s="19">
        <v>1919119109.7800004</v>
      </c>
      <c r="O219" s="19">
        <v>0</v>
      </c>
      <c r="P219" s="19">
        <v>0</v>
      </c>
      <c r="Q219" s="32">
        <f t="shared" si="20"/>
        <v>2714695709.7800007</v>
      </c>
    </row>
    <row r="220" spans="2:17" outlineLevel="2" x14ac:dyDescent="0.25">
      <c r="B220" s="22" t="s">
        <v>186</v>
      </c>
      <c r="C220" s="29">
        <v>811004055</v>
      </c>
      <c r="D220" s="30" t="s">
        <v>152</v>
      </c>
      <c r="E220" s="19">
        <v>2</v>
      </c>
      <c r="F220" s="19">
        <v>0</v>
      </c>
      <c r="G220" s="19">
        <v>0</v>
      </c>
      <c r="H220" s="19">
        <f t="shared" si="21"/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238355</v>
      </c>
      <c r="O220" s="19">
        <v>0</v>
      </c>
      <c r="P220" s="19">
        <v>0</v>
      </c>
      <c r="Q220" s="32">
        <f t="shared" si="20"/>
        <v>238355</v>
      </c>
    </row>
    <row r="221" spans="2:17" outlineLevel="2" x14ac:dyDescent="0.25">
      <c r="B221" s="22" t="s">
        <v>186</v>
      </c>
      <c r="C221" s="29">
        <v>818000140</v>
      </c>
      <c r="D221" s="30" t="s">
        <v>69</v>
      </c>
      <c r="E221" s="19">
        <v>57</v>
      </c>
      <c r="F221" s="19">
        <v>0</v>
      </c>
      <c r="G221" s="19">
        <v>0</v>
      </c>
      <c r="H221" s="19">
        <f t="shared" si="21"/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496249</v>
      </c>
      <c r="N221" s="19">
        <v>36619161</v>
      </c>
      <c r="O221" s="19">
        <v>0</v>
      </c>
      <c r="P221" s="19">
        <v>0</v>
      </c>
      <c r="Q221" s="32">
        <f t="shared" si="20"/>
        <v>37115410</v>
      </c>
    </row>
    <row r="222" spans="2:17" outlineLevel="2" x14ac:dyDescent="0.25">
      <c r="B222" s="22" t="s">
        <v>186</v>
      </c>
      <c r="C222" s="29">
        <v>830009783</v>
      </c>
      <c r="D222" s="30" t="s">
        <v>71</v>
      </c>
      <c r="E222" s="19">
        <v>12080</v>
      </c>
      <c r="F222" s="19">
        <v>0</v>
      </c>
      <c r="G222" s="19">
        <v>0</v>
      </c>
      <c r="H222" s="19">
        <f t="shared" si="21"/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7426958009.4899998</v>
      </c>
      <c r="O222" s="19">
        <v>0</v>
      </c>
      <c r="P222" s="19">
        <v>-87281893</v>
      </c>
      <c r="Q222" s="32">
        <f t="shared" si="20"/>
        <v>7339676116.4899998</v>
      </c>
    </row>
    <row r="223" spans="2:17" outlineLevel="2" x14ac:dyDescent="0.25">
      <c r="B223" s="22" t="s">
        <v>186</v>
      </c>
      <c r="C223" s="29">
        <v>830074184</v>
      </c>
      <c r="D223" s="30" t="s">
        <v>72</v>
      </c>
      <c r="E223" s="19">
        <v>1190</v>
      </c>
      <c r="F223" s="19">
        <v>0</v>
      </c>
      <c r="G223" s="19">
        <v>0</v>
      </c>
      <c r="H223" s="19">
        <f t="shared" si="21"/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719821534.61999989</v>
      </c>
      <c r="O223" s="19">
        <v>0</v>
      </c>
      <c r="P223" s="19">
        <v>0</v>
      </c>
      <c r="Q223" s="32">
        <f t="shared" si="20"/>
        <v>719821534.61999989</v>
      </c>
    </row>
    <row r="224" spans="2:17" outlineLevel="2" x14ac:dyDescent="0.25">
      <c r="B224" s="37" t="s">
        <v>186</v>
      </c>
      <c r="C224" s="38">
        <v>860045904</v>
      </c>
      <c r="D224" s="39" t="s">
        <v>56</v>
      </c>
      <c r="E224" s="19">
        <v>531</v>
      </c>
      <c r="F224" s="19">
        <v>0</v>
      </c>
      <c r="G224" s="19">
        <v>0</v>
      </c>
      <c r="H224" s="19">
        <f t="shared" si="21"/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331743684.44999999</v>
      </c>
      <c r="O224" s="19">
        <v>0</v>
      </c>
      <c r="P224" s="19">
        <v>0</v>
      </c>
      <c r="Q224" s="32">
        <f t="shared" si="20"/>
        <v>331743684.44999999</v>
      </c>
    </row>
    <row r="225" spans="2:17" outlineLevel="2" x14ac:dyDescent="0.25">
      <c r="B225" s="37" t="s">
        <v>186</v>
      </c>
      <c r="C225" s="38">
        <v>891280008</v>
      </c>
      <c r="D225" s="39" t="s">
        <v>255</v>
      </c>
      <c r="E225" s="19">
        <v>3</v>
      </c>
      <c r="F225" s="19">
        <v>0</v>
      </c>
      <c r="G225" s="19">
        <v>0</v>
      </c>
      <c r="H225" s="19">
        <f t="shared" si="21"/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405150</v>
      </c>
      <c r="O225" s="19">
        <v>0</v>
      </c>
      <c r="P225" s="19">
        <v>0</v>
      </c>
      <c r="Q225" s="32">
        <f t="shared" si="20"/>
        <v>405150</v>
      </c>
    </row>
    <row r="226" spans="2:17" outlineLevel="2" x14ac:dyDescent="0.25">
      <c r="B226" s="37" t="s">
        <v>186</v>
      </c>
      <c r="C226" s="38">
        <v>899999026</v>
      </c>
      <c r="D226" s="39" t="s">
        <v>179</v>
      </c>
      <c r="E226" s="19">
        <v>251</v>
      </c>
      <c r="F226" s="19">
        <v>0</v>
      </c>
      <c r="G226" s="19">
        <v>0</v>
      </c>
      <c r="H226" s="19">
        <f t="shared" si="21"/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467476607.03999996</v>
      </c>
      <c r="O226" s="19">
        <v>0</v>
      </c>
      <c r="P226" s="19">
        <v>0</v>
      </c>
      <c r="Q226" s="32">
        <f t="shared" si="20"/>
        <v>467476607.03999996</v>
      </c>
    </row>
    <row r="227" spans="2:17" outlineLevel="2" x14ac:dyDescent="0.25">
      <c r="B227" s="37" t="s">
        <v>186</v>
      </c>
      <c r="C227" s="38">
        <v>901097473</v>
      </c>
      <c r="D227" s="39" t="s">
        <v>85</v>
      </c>
      <c r="E227" s="19">
        <v>4750</v>
      </c>
      <c r="F227" s="19">
        <v>423838.5</v>
      </c>
      <c r="G227" s="19">
        <v>482576190</v>
      </c>
      <c r="H227" s="19">
        <f t="shared" si="21"/>
        <v>483000028.5</v>
      </c>
      <c r="I227" s="19">
        <v>114539218</v>
      </c>
      <c r="J227" s="19">
        <v>285512548</v>
      </c>
      <c r="K227" s="19">
        <v>212595266</v>
      </c>
      <c r="L227" s="19">
        <v>769135902</v>
      </c>
      <c r="M227" s="19">
        <v>1241971404.8400002</v>
      </c>
      <c r="N227" s="19">
        <v>1509428341.1299999</v>
      </c>
      <c r="O227" s="19">
        <v>0</v>
      </c>
      <c r="P227" s="19">
        <v>0</v>
      </c>
      <c r="Q227" s="32">
        <f t="shared" si="20"/>
        <v>4616182708.4700003</v>
      </c>
    </row>
    <row r="228" spans="2:17" outlineLevel="2" x14ac:dyDescent="0.25">
      <c r="B228" s="37" t="s">
        <v>198</v>
      </c>
      <c r="C228" s="38">
        <v>800149499</v>
      </c>
      <c r="D228" s="39" t="s">
        <v>130</v>
      </c>
      <c r="E228" s="19">
        <v>68</v>
      </c>
      <c r="F228" s="19">
        <v>0</v>
      </c>
      <c r="G228" s="19">
        <v>0</v>
      </c>
      <c r="H228" s="19">
        <f t="shared" si="21"/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62515906</v>
      </c>
      <c r="O228" s="19">
        <v>0</v>
      </c>
      <c r="P228" s="19">
        <v>0</v>
      </c>
      <c r="Q228" s="32">
        <f t="shared" si="20"/>
        <v>62515906</v>
      </c>
    </row>
    <row r="229" spans="2:17" outlineLevel="2" x14ac:dyDescent="0.25">
      <c r="B229" s="37" t="s">
        <v>185</v>
      </c>
      <c r="C229" s="38">
        <v>800140949</v>
      </c>
      <c r="D229" s="39" t="s">
        <v>59</v>
      </c>
      <c r="E229" s="19">
        <v>2551</v>
      </c>
      <c r="F229" s="19">
        <v>0</v>
      </c>
      <c r="G229" s="19">
        <v>0</v>
      </c>
      <c r="H229" s="19">
        <f t="shared" si="21"/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3172494690.5099998</v>
      </c>
      <c r="O229" s="19">
        <v>0</v>
      </c>
      <c r="P229" s="19">
        <v>0</v>
      </c>
      <c r="Q229" s="32">
        <f t="shared" si="20"/>
        <v>3172494690.5099998</v>
      </c>
    </row>
    <row r="230" spans="2:17" outlineLevel="2" x14ac:dyDescent="0.25">
      <c r="B230" s="37" t="s">
        <v>185</v>
      </c>
      <c r="C230" s="38">
        <v>804002105</v>
      </c>
      <c r="D230" s="39" t="s">
        <v>63</v>
      </c>
      <c r="E230" s="19">
        <v>2478</v>
      </c>
      <c r="F230" s="19">
        <v>146745</v>
      </c>
      <c r="G230" s="19">
        <v>0</v>
      </c>
      <c r="H230" s="19">
        <f t="shared" si="21"/>
        <v>146745</v>
      </c>
      <c r="I230" s="19">
        <v>0</v>
      </c>
      <c r="J230" s="19">
        <v>0</v>
      </c>
      <c r="K230" s="19">
        <v>0</v>
      </c>
      <c r="L230" s="19">
        <v>118135079</v>
      </c>
      <c r="M230" s="19">
        <v>431876525</v>
      </c>
      <c r="N230" s="19">
        <v>1435052893.7300005</v>
      </c>
      <c r="O230" s="19">
        <v>0</v>
      </c>
      <c r="P230" s="19">
        <v>0</v>
      </c>
      <c r="Q230" s="32">
        <f t="shared" si="20"/>
        <v>1985211242.7300005</v>
      </c>
    </row>
    <row r="231" spans="2:17" outlineLevel="2" x14ac:dyDescent="0.25">
      <c r="B231" s="42" t="s">
        <v>185</v>
      </c>
      <c r="C231" s="38">
        <v>805000427</v>
      </c>
      <c r="D231" s="39" t="s">
        <v>64</v>
      </c>
      <c r="E231" s="19">
        <v>929</v>
      </c>
      <c r="F231" s="19">
        <v>0</v>
      </c>
      <c r="G231" s="19">
        <v>0</v>
      </c>
      <c r="H231" s="19">
        <f>+F231+G231</f>
        <v>0</v>
      </c>
      <c r="I231" s="19">
        <v>4286752</v>
      </c>
      <c r="J231" s="19">
        <v>0</v>
      </c>
      <c r="K231" s="19">
        <v>28018175</v>
      </c>
      <c r="L231" s="19">
        <v>31858379</v>
      </c>
      <c r="M231" s="19">
        <v>21198774</v>
      </c>
      <c r="N231" s="19">
        <v>311395935.88</v>
      </c>
      <c r="O231" s="19">
        <v>0</v>
      </c>
      <c r="P231" s="19">
        <v>0</v>
      </c>
      <c r="Q231" s="32">
        <f>SUM(H231:P231)</f>
        <v>396758015.88</v>
      </c>
    </row>
    <row r="232" spans="2:17" outlineLevel="2" x14ac:dyDescent="0.25">
      <c r="B232" s="37" t="s">
        <v>185</v>
      </c>
      <c r="C232" s="38">
        <v>811004055</v>
      </c>
      <c r="D232" s="39" t="s">
        <v>152</v>
      </c>
      <c r="E232" s="19">
        <v>3284</v>
      </c>
      <c r="F232" s="19">
        <v>0</v>
      </c>
      <c r="G232" s="19">
        <v>0</v>
      </c>
      <c r="H232" s="19">
        <f t="shared" si="21"/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2983106202</v>
      </c>
      <c r="O232" s="19">
        <v>0</v>
      </c>
      <c r="P232" s="19">
        <v>0</v>
      </c>
      <c r="Q232" s="32">
        <f t="shared" si="20"/>
        <v>2983106202</v>
      </c>
    </row>
    <row r="233" spans="2:17" outlineLevel="2" x14ac:dyDescent="0.25">
      <c r="B233" s="37" t="s">
        <v>185</v>
      </c>
      <c r="C233" s="38">
        <v>812002376</v>
      </c>
      <c r="D233" s="39" t="s">
        <v>153</v>
      </c>
      <c r="E233" s="19">
        <v>93</v>
      </c>
      <c r="F233" s="19">
        <v>0</v>
      </c>
      <c r="G233" s="19">
        <v>0</v>
      </c>
      <c r="H233" s="19">
        <f t="shared" si="21"/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137805530</v>
      </c>
      <c r="O233" s="19">
        <v>0</v>
      </c>
      <c r="P233" s="19">
        <v>0</v>
      </c>
      <c r="Q233" s="32">
        <f t="shared" si="20"/>
        <v>137805530</v>
      </c>
    </row>
    <row r="234" spans="2:17" outlineLevel="2" x14ac:dyDescent="0.25">
      <c r="B234" s="37" t="s">
        <v>185</v>
      </c>
      <c r="C234" s="38">
        <v>818000140</v>
      </c>
      <c r="D234" s="39" t="s">
        <v>69</v>
      </c>
      <c r="E234" s="19">
        <v>1253</v>
      </c>
      <c r="F234" s="19">
        <v>0</v>
      </c>
      <c r="G234" s="19">
        <v>0</v>
      </c>
      <c r="H234" s="19">
        <f t="shared" si="21"/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95251472</v>
      </c>
      <c r="N234" s="19">
        <v>1346327937</v>
      </c>
      <c r="O234" s="19">
        <v>0</v>
      </c>
      <c r="P234" s="19">
        <v>0</v>
      </c>
      <c r="Q234" s="32">
        <f t="shared" si="20"/>
        <v>1441579409</v>
      </c>
    </row>
    <row r="235" spans="2:17" outlineLevel="2" x14ac:dyDescent="0.25">
      <c r="B235" s="37" t="s">
        <v>185</v>
      </c>
      <c r="C235" s="38">
        <v>830009783</v>
      </c>
      <c r="D235" s="39" t="s">
        <v>71</v>
      </c>
      <c r="E235" s="19">
        <v>1615</v>
      </c>
      <c r="F235" s="19">
        <v>0</v>
      </c>
      <c r="G235" s="19">
        <v>0</v>
      </c>
      <c r="H235" s="19">
        <f t="shared" si="21"/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1068791208.4</v>
      </c>
      <c r="O235" s="19">
        <v>-6373108.25</v>
      </c>
      <c r="P235" s="19">
        <v>0</v>
      </c>
      <c r="Q235" s="32">
        <f t="shared" si="20"/>
        <v>1062418100.15</v>
      </c>
    </row>
    <row r="236" spans="2:17" outlineLevel="2" x14ac:dyDescent="0.25">
      <c r="B236" s="37" t="s">
        <v>185</v>
      </c>
      <c r="C236" s="38">
        <v>830074184</v>
      </c>
      <c r="D236" s="39" t="s">
        <v>72</v>
      </c>
      <c r="E236" s="19">
        <v>3698</v>
      </c>
      <c r="F236" s="19">
        <v>0</v>
      </c>
      <c r="G236" s="19">
        <v>0</v>
      </c>
      <c r="H236" s="19">
        <f t="shared" si="21"/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19">
        <v>6376338247.8599997</v>
      </c>
      <c r="O236" s="19">
        <v>0</v>
      </c>
      <c r="P236" s="19">
        <v>0</v>
      </c>
      <c r="Q236" s="32">
        <f t="shared" si="20"/>
        <v>6376338247.8599997</v>
      </c>
    </row>
    <row r="237" spans="2:17" outlineLevel="2" x14ac:dyDescent="0.25">
      <c r="B237" s="37" t="s">
        <v>185</v>
      </c>
      <c r="C237" s="38">
        <v>860045904</v>
      </c>
      <c r="D237" s="39" t="s">
        <v>56</v>
      </c>
      <c r="E237" s="19">
        <v>45363</v>
      </c>
      <c r="F237" s="19">
        <v>0</v>
      </c>
      <c r="G237" s="19">
        <v>0</v>
      </c>
      <c r="H237" s="19">
        <f t="shared" si="21"/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20181942945.760021</v>
      </c>
      <c r="O237" s="19">
        <v>0</v>
      </c>
      <c r="P237" s="19">
        <v>0</v>
      </c>
      <c r="Q237" s="32">
        <f t="shared" si="20"/>
        <v>20181942945.760021</v>
      </c>
    </row>
    <row r="238" spans="2:17" outlineLevel="2" x14ac:dyDescent="0.25">
      <c r="B238" s="37" t="s">
        <v>185</v>
      </c>
      <c r="C238" s="38">
        <v>890480110</v>
      </c>
      <c r="D238" s="39" t="s">
        <v>158</v>
      </c>
      <c r="E238" s="19">
        <v>235</v>
      </c>
      <c r="F238" s="19">
        <v>0</v>
      </c>
      <c r="G238" s="19">
        <v>0</v>
      </c>
      <c r="H238" s="19">
        <f t="shared" si="21"/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298159103</v>
      </c>
      <c r="O238" s="19">
        <v>0</v>
      </c>
      <c r="P238" s="19">
        <v>0</v>
      </c>
      <c r="Q238" s="32">
        <f t="shared" si="20"/>
        <v>298159103</v>
      </c>
    </row>
    <row r="239" spans="2:17" outlineLevel="2" x14ac:dyDescent="0.25">
      <c r="B239" s="37" t="s">
        <v>185</v>
      </c>
      <c r="C239" s="38">
        <v>890900841</v>
      </c>
      <c r="D239" s="39" t="s">
        <v>160</v>
      </c>
      <c r="E239" s="19">
        <v>50</v>
      </c>
      <c r="F239" s="19">
        <v>0</v>
      </c>
      <c r="G239" s="19">
        <v>0</v>
      </c>
      <c r="H239" s="19">
        <f t="shared" si="21"/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41913159</v>
      </c>
      <c r="O239" s="19">
        <v>0</v>
      </c>
      <c r="P239" s="19">
        <v>0</v>
      </c>
      <c r="Q239" s="32">
        <f t="shared" si="20"/>
        <v>41913159</v>
      </c>
    </row>
    <row r="240" spans="2:17" outlineLevel="2" x14ac:dyDescent="0.25">
      <c r="B240" s="37" t="s">
        <v>185</v>
      </c>
      <c r="C240" s="38">
        <v>891080005</v>
      </c>
      <c r="D240" s="39" t="s">
        <v>161</v>
      </c>
      <c r="E240" s="19">
        <v>876</v>
      </c>
      <c r="F240" s="19">
        <v>0</v>
      </c>
      <c r="G240" s="19">
        <v>0</v>
      </c>
      <c r="H240" s="19">
        <f t="shared" si="21"/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19">
        <v>637558759.22000003</v>
      </c>
      <c r="O240" s="19">
        <v>0</v>
      </c>
      <c r="P240" s="19">
        <v>0</v>
      </c>
      <c r="Q240" s="32">
        <f t="shared" si="20"/>
        <v>637558759.22000003</v>
      </c>
    </row>
    <row r="241" spans="2:17" outlineLevel="2" x14ac:dyDescent="0.25">
      <c r="B241" s="37" t="s">
        <v>185</v>
      </c>
      <c r="C241" s="38">
        <v>891280008</v>
      </c>
      <c r="D241" s="39" t="s">
        <v>255</v>
      </c>
      <c r="E241" s="19">
        <v>210</v>
      </c>
      <c r="F241" s="19">
        <v>0</v>
      </c>
      <c r="G241" s="19">
        <v>0</v>
      </c>
      <c r="H241" s="19">
        <f t="shared" si="21"/>
        <v>0</v>
      </c>
      <c r="I241" s="19">
        <v>0</v>
      </c>
      <c r="J241" s="19">
        <v>0</v>
      </c>
      <c r="K241" s="19">
        <v>0</v>
      </c>
      <c r="L241" s="19">
        <v>408800</v>
      </c>
      <c r="M241" s="19">
        <v>2325541</v>
      </c>
      <c r="N241" s="19">
        <v>80873883</v>
      </c>
      <c r="O241" s="19">
        <v>0</v>
      </c>
      <c r="P241" s="19">
        <v>0</v>
      </c>
      <c r="Q241" s="32">
        <f t="shared" si="20"/>
        <v>83608224</v>
      </c>
    </row>
    <row r="242" spans="2:17" outlineLevel="2" x14ac:dyDescent="0.25">
      <c r="B242" s="37" t="s">
        <v>185</v>
      </c>
      <c r="C242" s="38">
        <v>899999026</v>
      </c>
      <c r="D242" s="39" t="s">
        <v>179</v>
      </c>
      <c r="E242" s="19">
        <v>761</v>
      </c>
      <c r="F242" s="19">
        <v>0</v>
      </c>
      <c r="G242" s="19">
        <v>0</v>
      </c>
      <c r="H242" s="19">
        <f t="shared" si="21"/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387915181.93000001</v>
      </c>
      <c r="O242" s="19">
        <v>0</v>
      </c>
      <c r="P242" s="19">
        <v>0</v>
      </c>
      <c r="Q242" s="32">
        <f t="shared" si="20"/>
        <v>387915181.93000001</v>
      </c>
    </row>
    <row r="243" spans="2:17" ht="12" outlineLevel="2" thickBot="1" x14ac:dyDescent="0.3">
      <c r="B243" s="37" t="s">
        <v>185</v>
      </c>
      <c r="C243" s="38">
        <v>901097473</v>
      </c>
      <c r="D243" s="39" t="s">
        <v>85</v>
      </c>
      <c r="E243" s="19">
        <v>3413</v>
      </c>
      <c r="F243" s="19">
        <v>89132.26</v>
      </c>
      <c r="G243" s="19">
        <v>350788479</v>
      </c>
      <c r="H243" s="19">
        <f t="shared" si="21"/>
        <v>350877611.25999999</v>
      </c>
      <c r="I243" s="19">
        <v>26769923</v>
      </c>
      <c r="J243" s="19">
        <v>186688703</v>
      </c>
      <c r="K243" s="19">
        <v>128788349</v>
      </c>
      <c r="L243" s="19">
        <v>742788980</v>
      </c>
      <c r="M243" s="19">
        <v>1676862971.1600001</v>
      </c>
      <c r="N243" s="19">
        <v>2280322572.3699999</v>
      </c>
      <c r="O243" s="19">
        <v>-2.5000000000000001E-3</v>
      </c>
      <c r="P243" s="19">
        <v>0</v>
      </c>
      <c r="Q243" s="32">
        <f t="shared" si="20"/>
        <v>5393099109.7875004</v>
      </c>
    </row>
    <row r="244" spans="2:17" ht="12" outlineLevel="1" thickBot="1" x14ac:dyDescent="0.3">
      <c r="B244" s="41" t="s">
        <v>247</v>
      </c>
      <c r="C244" s="71"/>
      <c r="D244" s="71"/>
      <c r="E244" s="72">
        <f>SUBTOTAL(9,E215:E243)</f>
        <v>103597</v>
      </c>
      <c r="F244" s="72">
        <f t="shared" ref="F244:Q244" si="24">SUBTOTAL(9,F215:F243)</f>
        <v>745413.76</v>
      </c>
      <c r="G244" s="72">
        <f t="shared" si="24"/>
        <v>833364669</v>
      </c>
      <c r="H244" s="72">
        <f t="shared" si="24"/>
        <v>834110082.75999999</v>
      </c>
      <c r="I244" s="72">
        <f t="shared" si="24"/>
        <v>297523833</v>
      </c>
      <c r="J244" s="72">
        <f t="shared" si="24"/>
        <v>472201251</v>
      </c>
      <c r="K244" s="72">
        <f t="shared" si="24"/>
        <v>532865041</v>
      </c>
      <c r="L244" s="72">
        <f t="shared" si="24"/>
        <v>1823236076</v>
      </c>
      <c r="M244" s="72">
        <f t="shared" si="24"/>
        <v>3799093448</v>
      </c>
      <c r="N244" s="72">
        <f t="shared" si="24"/>
        <v>65869191868.230026</v>
      </c>
      <c r="O244" s="72">
        <f t="shared" si="24"/>
        <v>-6373108.2525000004</v>
      </c>
      <c r="P244" s="72">
        <f t="shared" si="24"/>
        <v>-92178015.810000002</v>
      </c>
      <c r="Q244" s="72">
        <f t="shared" si="24"/>
        <v>73529670475.927521</v>
      </c>
    </row>
    <row r="245" spans="2:17" ht="12" outlineLevel="2" thickBot="1" x14ac:dyDescent="0.3">
      <c r="B245" s="37" t="s">
        <v>208</v>
      </c>
      <c r="C245" s="38">
        <v>999999999</v>
      </c>
      <c r="D245" s="39" t="s">
        <v>208</v>
      </c>
      <c r="E245" s="19">
        <v>5004</v>
      </c>
      <c r="F245" s="19">
        <v>227177153.35999995</v>
      </c>
      <c r="G245" s="19">
        <v>0</v>
      </c>
      <c r="H245" s="19">
        <f t="shared" si="21"/>
        <v>227177153.35999995</v>
      </c>
      <c r="I245" s="19">
        <v>17852100</v>
      </c>
      <c r="J245" s="19">
        <v>13246400</v>
      </c>
      <c r="K245" s="19">
        <v>16628299</v>
      </c>
      <c r="L245" s="19">
        <v>80637600</v>
      </c>
      <c r="M245" s="19">
        <v>199103200</v>
      </c>
      <c r="N245" s="19">
        <v>1954067766.0699999</v>
      </c>
      <c r="O245" s="19">
        <v>0</v>
      </c>
      <c r="P245" s="19">
        <v>0</v>
      </c>
      <c r="Q245" s="32">
        <f t="shared" si="20"/>
        <v>2508712518.4299998</v>
      </c>
    </row>
    <row r="246" spans="2:17" ht="12" outlineLevel="1" thickBot="1" x14ac:dyDescent="0.3">
      <c r="B246" s="41" t="s">
        <v>225</v>
      </c>
      <c r="C246" s="71"/>
      <c r="D246" s="71"/>
      <c r="E246" s="72">
        <f t="shared" ref="E246:Q246" si="25">SUBTOTAL(9,E245:E245)</f>
        <v>5004</v>
      </c>
      <c r="F246" s="72">
        <f t="shared" si="25"/>
        <v>227177153.35999995</v>
      </c>
      <c r="G246" s="72">
        <f t="shared" si="25"/>
        <v>0</v>
      </c>
      <c r="H246" s="72">
        <f t="shared" si="25"/>
        <v>227177153.35999995</v>
      </c>
      <c r="I246" s="72">
        <f t="shared" si="25"/>
        <v>17852100</v>
      </c>
      <c r="J246" s="72">
        <f t="shared" si="25"/>
        <v>13246400</v>
      </c>
      <c r="K246" s="72">
        <f t="shared" si="25"/>
        <v>16628299</v>
      </c>
      <c r="L246" s="72">
        <f t="shared" si="25"/>
        <v>80637600</v>
      </c>
      <c r="M246" s="72">
        <f t="shared" si="25"/>
        <v>199103200</v>
      </c>
      <c r="N246" s="72">
        <f t="shared" si="25"/>
        <v>1954067766.0699999</v>
      </c>
      <c r="O246" s="72">
        <f t="shared" si="25"/>
        <v>0</v>
      </c>
      <c r="P246" s="72">
        <f t="shared" si="25"/>
        <v>0</v>
      </c>
      <c r="Q246" s="73">
        <f t="shared" si="25"/>
        <v>2508712518.4299998</v>
      </c>
    </row>
    <row r="247" spans="2:17" outlineLevel="2" x14ac:dyDescent="0.25">
      <c r="B247" s="37" t="s">
        <v>33</v>
      </c>
      <c r="C247" s="38">
        <v>830081501</v>
      </c>
      <c r="D247" s="39" t="s">
        <v>324</v>
      </c>
      <c r="E247" s="19">
        <v>1</v>
      </c>
      <c r="F247" s="19">
        <v>0</v>
      </c>
      <c r="G247" s="19">
        <v>0</v>
      </c>
      <c r="H247" s="19">
        <f t="shared" si="21"/>
        <v>0</v>
      </c>
      <c r="I247" s="19">
        <v>0</v>
      </c>
      <c r="J247" s="19">
        <v>0</v>
      </c>
      <c r="K247" s="19">
        <v>2354700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32">
        <f t="shared" si="20"/>
        <v>2354700</v>
      </c>
    </row>
    <row r="248" spans="2:17" outlineLevel="2" x14ac:dyDescent="0.25">
      <c r="B248" s="37" t="s">
        <v>33</v>
      </c>
      <c r="C248" s="38">
        <v>860002180</v>
      </c>
      <c r="D248" s="39" t="s">
        <v>38</v>
      </c>
      <c r="E248" s="19">
        <v>1</v>
      </c>
      <c r="F248" s="19">
        <v>0</v>
      </c>
      <c r="G248" s="19">
        <v>0</v>
      </c>
      <c r="H248" s="19">
        <f t="shared" si="21"/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19">
        <v>353400</v>
      </c>
      <c r="O248" s="19">
        <v>0</v>
      </c>
      <c r="P248" s="19">
        <v>0</v>
      </c>
      <c r="Q248" s="32">
        <f t="shared" si="20"/>
        <v>353400</v>
      </c>
    </row>
    <row r="249" spans="2:17" outlineLevel="2" x14ac:dyDescent="0.25">
      <c r="B249" s="37" t="s">
        <v>33</v>
      </c>
      <c r="C249" s="38">
        <v>860002183</v>
      </c>
      <c r="D249" s="39" t="s">
        <v>52</v>
      </c>
      <c r="E249" s="19">
        <v>31</v>
      </c>
      <c r="F249" s="19">
        <v>0</v>
      </c>
      <c r="G249" s="19">
        <v>0</v>
      </c>
      <c r="H249" s="19">
        <f t="shared" si="21"/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35877491</v>
      </c>
      <c r="O249" s="19">
        <v>0</v>
      </c>
      <c r="P249" s="19">
        <v>0</v>
      </c>
      <c r="Q249" s="32">
        <f t="shared" si="20"/>
        <v>35877491</v>
      </c>
    </row>
    <row r="250" spans="2:17" outlineLevel="2" x14ac:dyDescent="0.25">
      <c r="B250" s="37" t="s">
        <v>33</v>
      </c>
      <c r="C250" s="38">
        <v>860002503</v>
      </c>
      <c r="D250" s="39" t="s">
        <v>40</v>
      </c>
      <c r="E250" s="19">
        <v>6</v>
      </c>
      <c r="F250" s="19">
        <v>0</v>
      </c>
      <c r="G250" s="19">
        <v>0</v>
      </c>
      <c r="H250" s="19">
        <f t="shared" si="21"/>
        <v>0</v>
      </c>
      <c r="I250" s="19">
        <v>0</v>
      </c>
      <c r="J250" s="19">
        <v>359100</v>
      </c>
      <c r="K250" s="19">
        <v>0</v>
      </c>
      <c r="L250" s="19">
        <v>0</v>
      </c>
      <c r="M250" s="19">
        <v>1432642</v>
      </c>
      <c r="N250" s="19">
        <v>360052</v>
      </c>
      <c r="O250" s="19">
        <v>0</v>
      </c>
      <c r="P250" s="19">
        <v>0</v>
      </c>
      <c r="Q250" s="32">
        <f t="shared" si="20"/>
        <v>2151794</v>
      </c>
    </row>
    <row r="251" spans="2:17" outlineLevel="2" x14ac:dyDescent="0.25">
      <c r="B251" s="37" t="s">
        <v>33</v>
      </c>
      <c r="C251" s="38">
        <v>860008645</v>
      </c>
      <c r="D251" s="39" t="s">
        <v>53</v>
      </c>
      <c r="E251" s="19">
        <v>1</v>
      </c>
      <c r="F251" s="19">
        <v>0</v>
      </c>
      <c r="G251" s="19">
        <v>0</v>
      </c>
      <c r="H251" s="19">
        <f t="shared" si="21"/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49400</v>
      </c>
      <c r="O251" s="19">
        <v>0</v>
      </c>
      <c r="P251" s="19">
        <v>0</v>
      </c>
      <c r="Q251" s="32">
        <f t="shared" si="20"/>
        <v>49400</v>
      </c>
    </row>
    <row r="252" spans="2:17" outlineLevel="2" x14ac:dyDescent="0.25">
      <c r="B252" s="37" t="s">
        <v>33</v>
      </c>
      <c r="C252" s="38">
        <v>860009174</v>
      </c>
      <c r="D252" s="39" t="s">
        <v>54</v>
      </c>
      <c r="E252" s="19">
        <v>12</v>
      </c>
      <c r="F252" s="19">
        <v>0</v>
      </c>
      <c r="G252" s="19">
        <v>0</v>
      </c>
      <c r="H252" s="19">
        <f t="shared" si="21"/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2695618</v>
      </c>
      <c r="O252" s="19">
        <v>0</v>
      </c>
      <c r="P252" s="19">
        <v>0</v>
      </c>
      <c r="Q252" s="32">
        <f t="shared" si="20"/>
        <v>2695618</v>
      </c>
    </row>
    <row r="253" spans="2:17" outlineLevel="2" x14ac:dyDescent="0.25">
      <c r="B253" s="37" t="s">
        <v>33</v>
      </c>
      <c r="C253" s="38">
        <v>860009578</v>
      </c>
      <c r="D253" s="39" t="s">
        <v>41</v>
      </c>
      <c r="E253" s="19">
        <v>15</v>
      </c>
      <c r="F253" s="19">
        <v>0</v>
      </c>
      <c r="G253" s="19">
        <v>1044541</v>
      </c>
      <c r="H253" s="19">
        <f t="shared" si="21"/>
        <v>1044541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1348323</v>
      </c>
      <c r="O253" s="19">
        <v>0</v>
      </c>
      <c r="P253" s="19">
        <v>0</v>
      </c>
      <c r="Q253" s="32">
        <f t="shared" si="20"/>
        <v>2392864</v>
      </c>
    </row>
    <row r="254" spans="2:17" outlineLevel="2" x14ac:dyDescent="0.25">
      <c r="B254" s="37" t="s">
        <v>33</v>
      </c>
      <c r="C254" s="38">
        <v>860026182</v>
      </c>
      <c r="D254" s="39" t="s">
        <v>42</v>
      </c>
      <c r="E254" s="19">
        <v>1</v>
      </c>
      <c r="F254" s="19">
        <v>0</v>
      </c>
      <c r="G254" s="19">
        <v>0</v>
      </c>
      <c r="H254" s="19">
        <f t="shared" si="21"/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3582000</v>
      </c>
      <c r="O254" s="19">
        <v>0</v>
      </c>
      <c r="P254" s="19">
        <v>0</v>
      </c>
      <c r="Q254" s="32">
        <f t="shared" si="20"/>
        <v>3582000</v>
      </c>
    </row>
    <row r="255" spans="2:17" outlineLevel="2" x14ac:dyDescent="0.25">
      <c r="B255" s="37" t="s">
        <v>33</v>
      </c>
      <c r="C255" s="38">
        <v>860028415</v>
      </c>
      <c r="D255" s="39" t="s">
        <v>43</v>
      </c>
      <c r="E255" s="19">
        <v>10</v>
      </c>
      <c r="F255" s="19">
        <v>0</v>
      </c>
      <c r="G255" s="19">
        <v>0</v>
      </c>
      <c r="H255" s="19">
        <f t="shared" si="21"/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3739268</v>
      </c>
      <c r="O255" s="19">
        <v>0</v>
      </c>
      <c r="P255" s="19">
        <v>0</v>
      </c>
      <c r="Q255" s="32">
        <f t="shared" si="20"/>
        <v>3739268</v>
      </c>
    </row>
    <row r="256" spans="2:17" outlineLevel="2" x14ac:dyDescent="0.25">
      <c r="B256" s="37" t="s">
        <v>33</v>
      </c>
      <c r="C256" s="38">
        <v>860503617</v>
      </c>
      <c r="D256" s="39" t="s">
        <v>282</v>
      </c>
      <c r="E256" s="19">
        <v>1</v>
      </c>
      <c r="F256" s="19">
        <v>0</v>
      </c>
      <c r="G256" s="19">
        <v>0</v>
      </c>
      <c r="H256" s="19">
        <f t="shared" si="21"/>
        <v>0</v>
      </c>
      <c r="I256" s="19">
        <v>0</v>
      </c>
      <c r="J256" s="19">
        <v>0</v>
      </c>
      <c r="K256" s="19">
        <v>0</v>
      </c>
      <c r="L256" s="19">
        <v>110800</v>
      </c>
      <c r="M256" s="19">
        <v>0</v>
      </c>
      <c r="N256" s="19">
        <v>0</v>
      </c>
      <c r="O256" s="19">
        <v>0</v>
      </c>
      <c r="P256" s="19">
        <v>0</v>
      </c>
      <c r="Q256" s="32">
        <f t="shared" si="20"/>
        <v>110800</v>
      </c>
    </row>
    <row r="257" spans="2:17" outlineLevel="2" x14ac:dyDescent="0.25">
      <c r="B257" s="37" t="s">
        <v>33</v>
      </c>
      <c r="C257" s="38">
        <v>860524654</v>
      </c>
      <c r="D257" s="39" t="s">
        <v>45</v>
      </c>
      <c r="E257" s="19">
        <v>3</v>
      </c>
      <c r="F257" s="19">
        <v>0</v>
      </c>
      <c r="G257" s="19">
        <v>0</v>
      </c>
      <c r="H257" s="19">
        <f t="shared" si="21"/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473278</v>
      </c>
      <c r="O257" s="19">
        <v>0</v>
      </c>
      <c r="P257" s="19">
        <v>0</v>
      </c>
      <c r="Q257" s="32">
        <f t="shared" si="20"/>
        <v>473278</v>
      </c>
    </row>
    <row r="258" spans="2:17" outlineLevel="2" x14ac:dyDescent="0.25">
      <c r="B258" s="37" t="s">
        <v>33</v>
      </c>
      <c r="C258" s="38">
        <v>890903407</v>
      </c>
      <c r="D258" s="39" t="s">
        <v>46</v>
      </c>
      <c r="E258" s="19">
        <v>5</v>
      </c>
      <c r="F258" s="19">
        <v>0</v>
      </c>
      <c r="G258" s="19">
        <v>0</v>
      </c>
      <c r="H258" s="19">
        <f t="shared" si="21"/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850460</v>
      </c>
      <c r="O258" s="19">
        <v>0</v>
      </c>
      <c r="P258" s="19">
        <v>0</v>
      </c>
      <c r="Q258" s="32">
        <f t="shared" si="20"/>
        <v>850460</v>
      </c>
    </row>
    <row r="259" spans="2:17" ht="12" outlineLevel="2" thickBot="1" x14ac:dyDescent="0.3">
      <c r="B259" s="37" t="s">
        <v>33</v>
      </c>
      <c r="C259" s="38">
        <v>890903790</v>
      </c>
      <c r="D259" s="39" t="s">
        <v>55</v>
      </c>
      <c r="E259" s="19">
        <v>11</v>
      </c>
      <c r="F259" s="19">
        <v>2962042.19</v>
      </c>
      <c r="G259" s="19">
        <v>0</v>
      </c>
      <c r="H259" s="19">
        <f t="shared" si="21"/>
        <v>2962042.19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3344492</v>
      </c>
      <c r="O259" s="19">
        <v>0</v>
      </c>
      <c r="P259" s="19">
        <v>0</v>
      </c>
      <c r="Q259" s="32">
        <f t="shared" si="20"/>
        <v>6306534.1899999995</v>
      </c>
    </row>
    <row r="260" spans="2:17" ht="12" outlineLevel="1" thickBot="1" x14ac:dyDescent="0.3">
      <c r="B260" s="41" t="s">
        <v>226</v>
      </c>
      <c r="C260" s="71"/>
      <c r="D260" s="71"/>
      <c r="E260" s="72">
        <f t="shared" ref="E260:Q260" si="26">SUBTOTAL(9,E247:E259)</f>
        <v>98</v>
      </c>
      <c r="F260" s="72">
        <f t="shared" si="26"/>
        <v>2962042.19</v>
      </c>
      <c r="G260" s="72">
        <f t="shared" si="26"/>
        <v>1044541</v>
      </c>
      <c r="H260" s="72">
        <f t="shared" si="26"/>
        <v>4006583.19</v>
      </c>
      <c r="I260" s="72">
        <f t="shared" si="26"/>
        <v>0</v>
      </c>
      <c r="J260" s="72">
        <f t="shared" si="26"/>
        <v>359100</v>
      </c>
      <c r="K260" s="72">
        <f t="shared" si="26"/>
        <v>2354700</v>
      </c>
      <c r="L260" s="72">
        <f t="shared" si="26"/>
        <v>110800</v>
      </c>
      <c r="M260" s="72">
        <f t="shared" si="26"/>
        <v>1432642</v>
      </c>
      <c r="N260" s="72">
        <f t="shared" si="26"/>
        <v>52673782</v>
      </c>
      <c r="O260" s="72">
        <f t="shared" si="26"/>
        <v>0</v>
      </c>
      <c r="P260" s="72">
        <f t="shared" si="26"/>
        <v>0</v>
      </c>
      <c r="Q260" s="73">
        <f t="shared" si="26"/>
        <v>60937607.189999998</v>
      </c>
    </row>
    <row r="261" spans="2:17" outlineLevel="2" x14ac:dyDescent="0.25">
      <c r="B261" s="37" t="s">
        <v>34</v>
      </c>
      <c r="C261" s="38">
        <v>800140951</v>
      </c>
      <c r="D261" s="39" t="s">
        <v>266</v>
      </c>
      <c r="E261" s="19">
        <v>2</v>
      </c>
      <c r="F261" s="19">
        <v>0</v>
      </c>
      <c r="G261" s="19">
        <v>59570</v>
      </c>
      <c r="H261" s="19">
        <f t="shared" si="21"/>
        <v>59570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19">
        <v>2728529</v>
      </c>
      <c r="O261" s="19">
        <v>0</v>
      </c>
      <c r="P261" s="19">
        <v>0</v>
      </c>
      <c r="Q261" s="32">
        <f t="shared" si="20"/>
        <v>2788099</v>
      </c>
    </row>
    <row r="262" spans="2:17" outlineLevel="2" x14ac:dyDescent="0.25">
      <c r="B262" s="37" t="s">
        <v>34</v>
      </c>
      <c r="C262" s="38">
        <v>800215546</v>
      </c>
      <c r="D262" s="39" t="s">
        <v>189</v>
      </c>
      <c r="E262" s="19">
        <v>967</v>
      </c>
      <c r="F262" s="19">
        <v>0</v>
      </c>
      <c r="G262" s="19">
        <v>0</v>
      </c>
      <c r="H262" s="19">
        <f t="shared" si="21"/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703575449</v>
      </c>
      <c r="O262" s="19">
        <v>0</v>
      </c>
      <c r="P262" s="19">
        <v>0</v>
      </c>
      <c r="Q262" s="32">
        <f t="shared" si="20"/>
        <v>703575449</v>
      </c>
    </row>
    <row r="263" spans="2:17" outlineLevel="2" x14ac:dyDescent="0.25">
      <c r="B263" s="37" t="s">
        <v>34</v>
      </c>
      <c r="C263" s="38">
        <v>830032532</v>
      </c>
      <c r="D263" s="39" t="s">
        <v>146</v>
      </c>
      <c r="E263" s="19">
        <v>4</v>
      </c>
      <c r="F263" s="19">
        <v>0</v>
      </c>
      <c r="G263" s="19">
        <v>0</v>
      </c>
      <c r="H263" s="19">
        <f t="shared" si="21"/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19">
        <v>9971665</v>
      </c>
      <c r="O263" s="19">
        <v>0</v>
      </c>
      <c r="P263" s="19">
        <v>0</v>
      </c>
      <c r="Q263" s="32">
        <f t="shared" si="20"/>
        <v>9971665</v>
      </c>
    </row>
    <row r="264" spans="2:17" outlineLevel="2" x14ac:dyDescent="0.25">
      <c r="B264" s="37" t="s">
        <v>34</v>
      </c>
      <c r="C264" s="38">
        <v>830053105</v>
      </c>
      <c r="D264" s="39" t="s">
        <v>148</v>
      </c>
      <c r="E264" s="19">
        <v>78</v>
      </c>
      <c r="F264" s="19">
        <v>0</v>
      </c>
      <c r="G264" s="19">
        <v>2746748</v>
      </c>
      <c r="H264" s="19">
        <f t="shared" si="21"/>
        <v>2746748</v>
      </c>
      <c r="I264" s="19">
        <v>5573641</v>
      </c>
      <c r="J264" s="19">
        <v>35660069</v>
      </c>
      <c r="K264" s="19">
        <v>22315429</v>
      </c>
      <c r="L264" s="19">
        <v>35457860</v>
      </c>
      <c r="M264" s="19">
        <v>209296601</v>
      </c>
      <c r="N264" s="19">
        <v>101284487.36</v>
      </c>
      <c r="O264" s="19">
        <v>0</v>
      </c>
      <c r="P264" s="19">
        <v>-24877466</v>
      </c>
      <c r="Q264" s="32">
        <f t="shared" si="20"/>
        <v>387457369.36000001</v>
      </c>
    </row>
    <row r="265" spans="2:17" outlineLevel="2" x14ac:dyDescent="0.25">
      <c r="B265" s="37" t="s">
        <v>34</v>
      </c>
      <c r="C265" s="38">
        <v>860525148</v>
      </c>
      <c r="D265" s="39" t="s">
        <v>149</v>
      </c>
      <c r="E265" s="19">
        <v>10</v>
      </c>
      <c r="F265" s="19">
        <v>222121.26</v>
      </c>
      <c r="G265" s="19">
        <v>0</v>
      </c>
      <c r="H265" s="19">
        <f t="shared" si="21"/>
        <v>222121.26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3325430</v>
      </c>
      <c r="O265" s="19">
        <v>0</v>
      </c>
      <c r="P265" s="19">
        <v>0</v>
      </c>
      <c r="Q265" s="32">
        <f t="shared" si="20"/>
        <v>3547551.26</v>
      </c>
    </row>
    <row r="266" spans="2:17" outlineLevel="2" x14ac:dyDescent="0.25">
      <c r="B266" s="37" t="s">
        <v>34</v>
      </c>
      <c r="C266" s="38">
        <v>899999061</v>
      </c>
      <c r="D266" s="39" t="s">
        <v>316</v>
      </c>
      <c r="E266" s="19">
        <v>49</v>
      </c>
      <c r="F266" s="19">
        <v>116871876.78</v>
      </c>
      <c r="G266" s="19">
        <v>4560000</v>
      </c>
      <c r="H266" s="19">
        <f t="shared" si="21"/>
        <v>121431876.78</v>
      </c>
      <c r="I266" s="19">
        <v>103945400</v>
      </c>
      <c r="J266" s="19">
        <v>29376300</v>
      </c>
      <c r="K266" s="19">
        <v>33144000</v>
      </c>
      <c r="L266" s="19">
        <v>30243900</v>
      </c>
      <c r="M266" s="19">
        <v>117080397</v>
      </c>
      <c r="N266" s="19">
        <v>388645841</v>
      </c>
      <c r="O266" s="19">
        <v>0</v>
      </c>
      <c r="P266" s="19">
        <v>0</v>
      </c>
      <c r="Q266" s="32">
        <f t="shared" si="20"/>
        <v>823867714.77999997</v>
      </c>
    </row>
    <row r="267" spans="2:17" outlineLevel="2" x14ac:dyDescent="0.25">
      <c r="B267" s="37" t="s">
        <v>34</v>
      </c>
      <c r="C267" s="38">
        <v>899999063</v>
      </c>
      <c r="D267" s="39" t="s">
        <v>172</v>
      </c>
      <c r="E267" s="19">
        <v>5</v>
      </c>
      <c r="F267" s="19">
        <v>66501.25</v>
      </c>
      <c r="G267" s="19">
        <v>0</v>
      </c>
      <c r="H267" s="19">
        <f t="shared" si="21"/>
        <v>66501.25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1272042</v>
      </c>
      <c r="O267" s="19">
        <v>0</v>
      </c>
      <c r="P267" s="19">
        <v>0</v>
      </c>
      <c r="Q267" s="32">
        <f t="shared" si="20"/>
        <v>1338543.25</v>
      </c>
    </row>
    <row r="268" spans="2:17" outlineLevel="2" x14ac:dyDescent="0.25">
      <c r="B268" s="37" t="s">
        <v>34</v>
      </c>
      <c r="C268" s="38">
        <v>899999068</v>
      </c>
      <c r="D268" s="39" t="s">
        <v>150</v>
      </c>
      <c r="E268" s="19">
        <v>1</v>
      </c>
      <c r="F268" s="19">
        <v>0</v>
      </c>
      <c r="G268" s="19">
        <v>0</v>
      </c>
      <c r="H268" s="19">
        <f t="shared" si="21"/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292300</v>
      </c>
      <c r="O268" s="19">
        <v>0</v>
      </c>
      <c r="P268" s="19">
        <v>0</v>
      </c>
      <c r="Q268" s="32">
        <f t="shared" si="20"/>
        <v>292300</v>
      </c>
    </row>
    <row r="269" spans="2:17" outlineLevel="2" x14ac:dyDescent="0.25">
      <c r="B269" s="37" t="s">
        <v>34</v>
      </c>
      <c r="C269" s="38">
        <v>900033371</v>
      </c>
      <c r="D269" s="39" t="s">
        <v>173</v>
      </c>
      <c r="E269" s="19">
        <v>5</v>
      </c>
      <c r="F269" s="19">
        <v>0</v>
      </c>
      <c r="G269" s="19">
        <v>0</v>
      </c>
      <c r="H269" s="19">
        <f t="shared" si="21"/>
        <v>0</v>
      </c>
      <c r="I269" s="19">
        <v>0</v>
      </c>
      <c r="J269" s="19">
        <v>0</v>
      </c>
      <c r="K269" s="19">
        <v>0</v>
      </c>
      <c r="L269" s="19">
        <v>1942717</v>
      </c>
      <c r="M269" s="19">
        <v>997008</v>
      </c>
      <c r="N269" s="19">
        <v>57300</v>
      </c>
      <c r="O269" s="19">
        <v>0</v>
      </c>
      <c r="P269" s="19">
        <v>0</v>
      </c>
      <c r="Q269" s="32">
        <f t="shared" si="20"/>
        <v>2997025</v>
      </c>
    </row>
    <row r="270" spans="2:17" outlineLevel="2" x14ac:dyDescent="0.25">
      <c r="B270" s="37" t="s">
        <v>34</v>
      </c>
      <c r="C270" s="38">
        <v>900336524</v>
      </c>
      <c r="D270" s="39" t="s">
        <v>267</v>
      </c>
      <c r="E270" s="19">
        <v>1410</v>
      </c>
      <c r="F270" s="19">
        <v>13574</v>
      </c>
      <c r="G270" s="19">
        <v>0</v>
      </c>
      <c r="H270" s="19">
        <f t="shared" si="21"/>
        <v>13574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525375707.70000011</v>
      </c>
      <c r="O270" s="19">
        <v>0</v>
      </c>
      <c r="P270" s="19">
        <v>-499527151.44999999</v>
      </c>
      <c r="Q270" s="32">
        <f t="shared" si="20"/>
        <v>25862130.250000119</v>
      </c>
    </row>
    <row r="271" spans="2:17" outlineLevel="2" x14ac:dyDescent="0.25">
      <c r="B271" s="37" t="s">
        <v>34</v>
      </c>
      <c r="C271" s="38">
        <v>900486439</v>
      </c>
      <c r="D271" s="39" t="s">
        <v>299</v>
      </c>
      <c r="E271" s="19">
        <v>1</v>
      </c>
      <c r="F271" s="19">
        <v>0</v>
      </c>
      <c r="G271" s="19">
        <v>0</v>
      </c>
      <c r="H271" s="19">
        <f t="shared" si="21"/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19">
        <v>9097715</v>
      </c>
      <c r="O271" s="19">
        <v>0</v>
      </c>
      <c r="P271" s="19">
        <v>0</v>
      </c>
      <c r="Q271" s="32">
        <f t="shared" si="20"/>
        <v>9097715</v>
      </c>
    </row>
    <row r="272" spans="2:17" outlineLevel="2" x14ac:dyDescent="0.25">
      <c r="B272" s="37" t="s">
        <v>34</v>
      </c>
      <c r="C272" s="38">
        <v>900978341</v>
      </c>
      <c r="D272" s="39" t="s">
        <v>325</v>
      </c>
      <c r="E272" s="19">
        <v>10</v>
      </c>
      <c r="F272" s="19">
        <v>0</v>
      </c>
      <c r="G272" s="19">
        <v>373656660</v>
      </c>
      <c r="H272" s="19">
        <f t="shared" ref="H272:H316" si="27">+F272+G272</f>
        <v>373656660</v>
      </c>
      <c r="I272" s="19">
        <v>0</v>
      </c>
      <c r="J272" s="19">
        <v>884685799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32">
        <f t="shared" ref="Q272:Q316" si="28">SUM(H272:P272)</f>
        <v>1258342459</v>
      </c>
    </row>
    <row r="273" spans="1:17" outlineLevel="2" x14ac:dyDescent="0.25">
      <c r="B273" s="37" t="s">
        <v>34</v>
      </c>
      <c r="C273" s="38">
        <v>901232414</v>
      </c>
      <c r="D273" s="39" t="s">
        <v>335</v>
      </c>
      <c r="E273" s="19">
        <v>2</v>
      </c>
      <c r="F273" s="19">
        <v>0</v>
      </c>
      <c r="G273" s="19">
        <v>22000000</v>
      </c>
      <c r="H273" s="19">
        <f t="shared" si="27"/>
        <v>22000000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32">
        <f t="shared" si="28"/>
        <v>22000000</v>
      </c>
    </row>
    <row r="274" spans="1:17" outlineLevel="2" x14ac:dyDescent="0.25">
      <c r="B274" s="37" t="s">
        <v>34</v>
      </c>
      <c r="C274" s="38">
        <v>901361596</v>
      </c>
      <c r="D274" s="39" t="s">
        <v>295</v>
      </c>
      <c r="E274" s="19">
        <v>917</v>
      </c>
      <c r="F274" s="19">
        <v>4938832.97</v>
      </c>
      <c r="G274" s="19">
        <v>12638527</v>
      </c>
      <c r="H274" s="19">
        <f t="shared" si="27"/>
        <v>17577359.969999999</v>
      </c>
      <c r="I274" s="19">
        <v>26011508</v>
      </c>
      <c r="J274" s="19">
        <v>18658954</v>
      </c>
      <c r="K274" s="19">
        <v>57206968</v>
      </c>
      <c r="L274" s="19">
        <v>108846112</v>
      </c>
      <c r="M274" s="19">
        <v>368044277.39999998</v>
      </c>
      <c r="N274" s="19">
        <v>227730242.90000001</v>
      </c>
      <c r="O274" s="19">
        <v>0</v>
      </c>
      <c r="P274" s="19">
        <v>-322360265.89999998</v>
      </c>
      <c r="Q274" s="32">
        <f t="shared" si="28"/>
        <v>501715156.37</v>
      </c>
    </row>
    <row r="275" spans="1:17" outlineLevel="2" x14ac:dyDescent="0.25">
      <c r="B275" s="37" t="s">
        <v>34</v>
      </c>
      <c r="C275" s="38">
        <v>901433263</v>
      </c>
      <c r="D275" s="39" t="s">
        <v>303</v>
      </c>
      <c r="E275" s="19">
        <v>3</v>
      </c>
      <c r="F275" s="19">
        <v>0</v>
      </c>
      <c r="G275" s="19">
        <v>0</v>
      </c>
      <c r="H275" s="19">
        <f t="shared" si="27"/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924323</v>
      </c>
      <c r="N275" s="19">
        <v>59700</v>
      </c>
      <c r="O275" s="19">
        <v>0</v>
      </c>
      <c r="P275" s="19">
        <v>0</v>
      </c>
      <c r="Q275" s="32">
        <f t="shared" si="28"/>
        <v>984023</v>
      </c>
    </row>
    <row r="276" spans="1:17" outlineLevel="2" x14ac:dyDescent="0.25">
      <c r="A276" s="23"/>
      <c r="B276" s="37" t="s">
        <v>34</v>
      </c>
      <c r="C276" s="38">
        <v>901495943</v>
      </c>
      <c r="D276" s="39" t="s">
        <v>326</v>
      </c>
      <c r="E276" s="19">
        <v>17</v>
      </c>
      <c r="F276" s="19">
        <v>23856584.75</v>
      </c>
      <c r="G276" s="19">
        <v>53700</v>
      </c>
      <c r="H276" s="19">
        <f t="shared" si="27"/>
        <v>23910284.75</v>
      </c>
      <c r="I276" s="19">
        <v>7864520</v>
      </c>
      <c r="J276" s="19">
        <v>0</v>
      </c>
      <c r="K276" s="19">
        <v>0</v>
      </c>
      <c r="L276" s="19">
        <v>22668426.5</v>
      </c>
      <c r="M276" s="19">
        <v>5886695</v>
      </c>
      <c r="N276" s="19">
        <v>0</v>
      </c>
      <c r="O276" s="19">
        <v>0</v>
      </c>
      <c r="P276" s="19">
        <v>-30734621</v>
      </c>
      <c r="Q276" s="32">
        <f t="shared" si="28"/>
        <v>29595305.25</v>
      </c>
    </row>
    <row r="277" spans="1:17" ht="12" outlineLevel="2" thickBot="1" x14ac:dyDescent="0.3">
      <c r="B277" s="37" t="s">
        <v>34</v>
      </c>
      <c r="C277" s="38">
        <v>901540992</v>
      </c>
      <c r="D277" s="39" t="s">
        <v>329</v>
      </c>
      <c r="E277" s="19">
        <v>317</v>
      </c>
      <c r="F277" s="19">
        <v>1925244.24</v>
      </c>
      <c r="G277" s="19">
        <v>13277453</v>
      </c>
      <c r="H277" s="19">
        <f t="shared" si="27"/>
        <v>15202697.24</v>
      </c>
      <c r="I277" s="19">
        <v>29210050</v>
      </c>
      <c r="J277" s="19">
        <v>293020</v>
      </c>
      <c r="K277" s="19">
        <v>12942566</v>
      </c>
      <c r="L277" s="19">
        <v>32795275</v>
      </c>
      <c r="M277" s="19">
        <v>6645107</v>
      </c>
      <c r="N277" s="19">
        <v>92720829.969999999</v>
      </c>
      <c r="O277" s="19">
        <v>0</v>
      </c>
      <c r="P277" s="19">
        <v>0</v>
      </c>
      <c r="Q277" s="32">
        <f t="shared" si="28"/>
        <v>189809545.21000001</v>
      </c>
    </row>
    <row r="278" spans="1:17" ht="12" outlineLevel="1" thickBot="1" x14ac:dyDescent="0.3">
      <c r="B278" s="41" t="s">
        <v>227</v>
      </c>
      <c r="C278" s="71"/>
      <c r="D278" s="71"/>
      <c r="E278" s="72">
        <f t="shared" ref="E278:Q278" si="29">SUBTOTAL(9,E261:E277)</f>
        <v>3798</v>
      </c>
      <c r="F278" s="72">
        <f t="shared" si="29"/>
        <v>147894735.25</v>
      </c>
      <c r="G278" s="72">
        <f t="shared" si="29"/>
        <v>428992658</v>
      </c>
      <c r="H278" s="72">
        <f t="shared" si="29"/>
        <v>576887393.25</v>
      </c>
      <c r="I278" s="72">
        <f t="shared" si="29"/>
        <v>172605119</v>
      </c>
      <c r="J278" s="72">
        <f t="shared" si="29"/>
        <v>968674142</v>
      </c>
      <c r="K278" s="72">
        <f t="shared" si="29"/>
        <v>125608963</v>
      </c>
      <c r="L278" s="72">
        <f t="shared" si="29"/>
        <v>231954290.5</v>
      </c>
      <c r="M278" s="72">
        <f t="shared" si="29"/>
        <v>708874408.39999998</v>
      </c>
      <c r="N278" s="72">
        <f t="shared" si="29"/>
        <v>2066137238.9300003</v>
      </c>
      <c r="O278" s="72">
        <f t="shared" si="29"/>
        <v>0</v>
      </c>
      <c r="P278" s="72">
        <f t="shared" si="29"/>
        <v>-877499504.3499999</v>
      </c>
      <c r="Q278" s="73">
        <f t="shared" si="29"/>
        <v>3973242050.73</v>
      </c>
    </row>
    <row r="279" spans="1:17" ht="12" outlineLevel="2" thickBot="1" x14ac:dyDescent="0.3">
      <c r="B279" s="37" t="s">
        <v>35</v>
      </c>
      <c r="C279" s="38">
        <v>800246953</v>
      </c>
      <c r="D279" s="39" t="s">
        <v>195</v>
      </c>
      <c r="E279" s="19">
        <v>15</v>
      </c>
      <c r="F279" s="19">
        <v>0</v>
      </c>
      <c r="G279" s="19">
        <v>3859242606</v>
      </c>
      <c r="H279" s="19">
        <f t="shared" si="27"/>
        <v>3859242606</v>
      </c>
      <c r="I279" s="19">
        <v>192962134</v>
      </c>
      <c r="J279" s="19">
        <v>192962134</v>
      </c>
      <c r="K279" s="19">
        <v>1800729061</v>
      </c>
      <c r="L279" s="19">
        <v>655195124</v>
      </c>
      <c r="M279" s="19">
        <v>462232990</v>
      </c>
      <c r="N279" s="19">
        <v>0</v>
      </c>
      <c r="O279" s="19">
        <v>0</v>
      </c>
      <c r="P279" s="19">
        <v>0</v>
      </c>
      <c r="Q279" s="32">
        <f t="shared" si="28"/>
        <v>7163324049</v>
      </c>
    </row>
    <row r="280" spans="1:17" ht="12" outlineLevel="1" thickBot="1" x14ac:dyDescent="0.3">
      <c r="B280" s="41" t="s">
        <v>228</v>
      </c>
      <c r="C280" s="71"/>
      <c r="D280" s="71"/>
      <c r="E280" s="72">
        <f t="shared" ref="E280:Q280" si="30">SUBTOTAL(9,E279:E279)</f>
        <v>15</v>
      </c>
      <c r="F280" s="72">
        <f t="shared" si="30"/>
        <v>0</v>
      </c>
      <c r="G280" s="72">
        <f t="shared" si="30"/>
        <v>3859242606</v>
      </c>
      <c r="H280" s="72">
        <f t="shared" si="30"/>
        <v>3859242606</v>
      </c>
      <c r="I280" s="72">
        <f t="shared" si="30"/>
        <v>192962134</v>
      </c>
      <c r="J280" s="72">
        <f t="shared" si="30"/>
        <v>192962134</v>
      </c>
      <c r="K280" s="72">
        <f t="shared" si="30"/>
        <v>1800729061</v>
      </c>
      <c r="L280" s="72">
        <f t="shared" si="30"/>
        <v>655195124</v>
      </c>
      <c r="M280" s="72">
        <f t="shared" si="30"/>
        <v>462232990</v>
      </c>
      <c r="N280" s="72">
        <f t="shared" si="30"/>
        <v>0</v>
      </c>
      <c r="O280" s="72">
        <f t="shared" si="30"/>
        <v>0</v>
      </c>
      <c r="P280" s="72">
        <f t="shared" si="30"/>
        <v>0</v>
      </c>
      <c r="Q280" s="73">
        <f t="shared" si="30"/>
        <v>7163324049</v>
      </c>
    </row>
    <row r="281" spans="1:17" outlineLevel="2" x14ac:dyDescent="0.25">
      <c r="B281" s="37" t="s">
        <v>36</v>
      </c>
      <c r="C281" s="38">
        <v>800088702</v>
      </c>
      <c r="D281" s="39" t="s">
        <v>58</v>
      </c>
      <c r="E281" s="19">
        <v>795</v>
      </c>
      <c r="F281" s="19">
        <v>14286884.800000001</v>
      </c>
      <c r="G281" s="19">
        <v>47062169</v>
      </c>
      <c r="H281" s="19">
        <f t="shared" si="27"/>
        <v>61349053.799999997</v>
      </c>
      <c r="I281" s="19">
        <v>47059333</v>
      </c>
      <c r="J281" s="19">
        <v>69771938</v>
      </c>
      <c r="K281" s="19">
        <v>32741055</v>
      </c>
      <c r="L281" s="19">
        <v>86716588</v>
      </c>
      <c r="M281" s="19">
        <v>307808643.25</v>
      </c>
      <c r="N281" s="19">
        <v>205397109.5</v>
      </c>
      <c r="O281" s="19">
        <v>0</v>
      </c>
      <c r="P281" s="19">
        <v>0</v>
      </c>
      <c r="Q281" s="32">
        <f t="shared" si="28"/>
        <v>810843720.54999995</v>
      </c>
    </row>
    <row r="282" spans="1:17" outlineLevel="2" x14ac:dyDescent="0.25">
      <c r="B282" s="37" t="s">
        <v>36</v>
      </c>
      <c r="C282" s="38">
        <v>800105552</v>
      </c>
      <c r="D282" s="39" t="s">
        <v>287</v>
      </c>
      <c r="E282" s="19">
        <v>1</v>
      </c>
      <c r="F282" s="19">
        <v>0</v>
      </c>
      <c r="G282" s="19">
        <v>62630000</v>
      </c>
      <c r="H282" s="19">
        <f t="shared" si="27"/>
        <v>62630000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32">
        <f t="shared" si="28"/>
        <v>62630000</v>
      </c>
    </row>
    <row r="283" spans="1:17" outlineLevel="2" x14ac:dyDescent="0.25">
      <c r="B283" s="37" t="s">
        <v>36</v>
      </c>
      <c r="C283" s="38">
        <v>800130907</v>
      </c>
      <c r="D283" s="39" t="s">
        <v>300</v>
      </c>
      <c r="E283" s="19">
        <v>1533</v>
      </c>
      <c r="F283" s="19">
        <v>59645216.380000003</v>
      </c>
      <c r="G283" s="19">
        <v>155975090</v>
      </c>
      <c r="H283" s="19">
        <f t="shared" si="27"/>
        <v>215620306.38</v>
      </c>
      <c r="I283" s="19">
        <v>275485652</v>
      </c>
      <c r="J283" s="19">
        <v>141051428</v>
      </c>
      <c r="K283" s="19">
        <v>27746400</v>
      </c>
      <c r="L283" s="19">
        <v>27963108</v>
      </c>
      <c r="M283" s="19">
        <v>46925777.600000001</v>
      </c>
      <c r="N283" s="19">
        <v>454432010.50000006</v>
      </c>
      <c r="O283" s="19">
        <v>0</v>
      </c>
      <c r="P283" s="19">
        <v>-28087</v>
      </c>
      <c r="Q283" s="32">
        <f t="shared" si="28"/>
        <v>1189196595.48</v>
      </c>
    </row>
    <row r="284" spans="1:17" outlineLevel="2" x14ac:dyDescent="0.25">
      <c r="B284" s="37" t="s">
        <v>36</v>
      </c>
      <c r="C284" s="38">
        <v>800249241</v>
      </c>
      <c r="D284" s="39" t="s">
        <v>60</v>
      </c>
      <c r="E284" s="19">
        <v>121</v>
      </c>
      <c r="F284" s="19">
        <v>0</v>
      </c>
      <c r="G284" s="19">
        <v>0</v>
      </c>
      <c r="H284" s="19">
        <f t="shared" si="27"/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870383</v>
      </c>
      <c r="N284" s="19">
        <v>256689695.69999999</v>
      </c>
      <c r="O284" s="19">
        <v>0</v>
      </c>
      <c r="P284" s="19">
        <v>0</v>
      </c>
      <c r="Q284" s="32">
        <f t="shared" si="28"/>
        <v>257560078.69999999</v>
      </c>
    </row>
    <row r="285" spans="1:17" outlineLevel="2" x14ac:dyDescent="0.25">
      <c r="B285" s="37" t="s">
        <v>36</v>
      </c>
      <c r="C285" s="38">
        <v>800251440</v>
      </c>
      <c r="D285" s="39" t="s">
        <v>62</v>
      </c>
      <c r="E285" s="19">
        <v>1925</v>
      </c>
      <c r="F285" s="19">
        <v>6977239.2800000003</v>
      </c>
      <c r="G285" s="19">
        <v>103378387</v>
      </c>
      <c r="H285" s="19">
        <f t="shared" si="27"/>
        <v>110355626.28</v>
      </c>
      <c r="I285" s="19">
        <v>72963491</v>
      </c>
      <c r="J285" s="19">
        <v>265728350</v>
      </c>
      <c r="K285" s="19">
        <v>147920111</v>
      </c>
      <c r="L285" s="19">
        <v>253804808</v>
      </c>
      <c r="M285" s="19">
        <v>386242778</v>
      </c>
      <c r="N285" s="19">
        <v>455439657</v>
      </c>
      <c r="O285" s="19">
        <v>0</v>
      </c>
      <c r="P285" s="19">
        <v>-1385717970.3499999</v>
      </c>
      <c r="Q285" s="32">
        <f t="shared" si="28"/>
        <v>306736850.93000007</v>
      </c>
    </row>
    <row r="286" spans="1:17" outlineLevel="2" x14ac:dyDescent="0.25">
      <c r="B286" s="37" t="s">
        <v>36</v>
      </c>
      <c r="C286" s="38">
        <v>805001157</v>
      </c>
      <c r="D286" s="39" t="s">
        <v>65</v>
      </c>
      <c r="E286" s="19">
        <v>22</v>
      </c>
      <c r="F286" s="19">
        <v>0</v>
      </c>
      <c r="G286" s="19">
        <v>0</v>
      </c>
      <c r="H286" s="19">
        <f t="shared" si="27"/>
        <v>0</v>
      </c>
      <c r="I286" s="19">
        <v>5693407</v>
      </c>
      <c r="J286" s="19">
        <v>738902</v>
      </c>
      <c r="K286" s="19">
        <v>0</v>
      </c>
      <c r="L286" s="19">
        <v>39099094</v>
      </c>
      <c r="M286" s="19">
        <v>1276944</v>
      </c>
      <c r="N286" s="19">
        <v>3666230</v>
      </c>
      <c r="O286" s="19">
        <v>0</v>
      </c>
      <c r="P286" s="19">
        <v>0</v>
      </c>
      <c r="Q286" s="32">
        <f t="shared" si="28"/>
        <v>50474577</v>
      </c>
    </row>
    <row r="287" spans="1:17" outlineLevel="2" x14ac:dyDescent="0.25">
      <c r="B287" s="37" t="s">
        <v>36</v>
      </c>
      <c r="C287" s="38">
        <v>806008394</v>
      </c>
      <c r="D287" s="39" t="s">
        <v>66</v>
      </c>
      <c r="E287" s="19">
        <v>589</v>
      </c>
      <c r="F287" s="19">
        <v>30303786.100000001</v>
      </c>
      <c r="G287" s="19">
        <v>281460153</v>
      </c>
      <c r="H287" s="19">
        <f t="shared" si="27"/>
        <v>311763939.10000002</v>
      </c>
      <c r="I287" s="19">
        <v>35824740</v>
      </c>
      <c r="J287" s="19">
        <v>11144725</v>
      </c>
      <c r="K287" s="19">
        <v>10129455</v>
      </c>
      <c r="L287" s="19">
        <v>8905874</v>
      </c>
      <c r="M287" s="19">
        <v>10238880.99</v>
      </c>
      <c r="N287" s="19">
        <v>225642642.98000002</v>
      </c>
      <c r="O287" s="19">
        <v>0</v>
      </c>
      <c r="P287" s="19">
        <v>-2970671</v>
      </c>
      <c r="Q287" s="32">
        <f t="shared" si="28"/>
        <v>610679586.07000005</v>
      </c>
    </row>
    <row r="288" spans="1:17" outlineLevel="2" x14ac:dyDescent="0.25">
      <c r="B288" s="37" t="s">
        <v>36</v>
      </c>
      <c r="C288" s="38">
        <v>809008362</v>
      </c>
      <c r="D288" s="39" t="s">
        <v>151</v>
      </c>
      <c r="E288" s="19">
        <v>366</v>
      </c>
      <c r="F288" s="19">
        <v>80800</v>
      </c>
      <c r="G288" s="19">
        <v>24787034</v>
      </c>
      <c r="H288" s="19">
        <f t="shared" si="27"/>
        <v>24867834</v>
      </c>
      <c r="I288" s="19">
        <v>13195996</v>
      </c>
      <c r="J288" s="19">
        <v>27308832</v>
      </c>
      <c r="K288" s="19">
        <v>13136751</v>
      </c>
      <c r="L288" s="19">
        <v>25082079</v>
      </c>
      <c r="M288" s="19">
        <v>17213955</v>
      </c>
      <c r="N288" s="19">
        <v>62604367</v>
      </c>
      <c r="O288" s="19">
        <v>0</v>
      </c>
      <c r="P288" s="19">
        <v>0</v>
      </c>
      <c r="Q288" s="32">
        <f t="shared" si="28"/>
        <v>183409814</v>
      </c>
    </row>
    <row r="289" spans="2:17" outlineLevel="2" x14ac:dyDescent="0.25">
      <c r="B289" s="37" t="s">
        <v>36</v>
      </c>
      <c r="C289" s="38">
        <v>814000337</v>
      </c>
      <c r="D289" s="39" t="s">
        <v>67</v>
      </c>
      <c r="E289" s="19">
        <v>260</v>
      </c>
      <c r="F289" s="19">
        <v>0</v>
      </c>
      <c r="G289" s="19">
        <v>0</v>
      </c>
      <c r="H289" s="19">
        <f t="shared" si="27"/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8381500</v>
      </c>
      <c r="N289" s="19">
        <v>258212988</v>
      </c>
      <c r="O289" s="19">
        <v>0</v>
      </c>
      <c r="P289" s="19">
        <v>0</v>
      </c>
      <c r="Q289" s="32">
        <f t="shared" si="28"/>
        <v>266594488</v>
      </c>
    </row>
    <row r="290" spans="2:17" outlineLevel="2" x14ac:dyDescent="0.25">
      <c r="B290" s="37" t="s">
        <v>36</v>
      </c>
      <c r="C290" s="38">
        <v>817000248</v>
      </c>
      <c r="D290" s="39" t="s">
        <v>68</v>
      </c>
      <c r="E290" s="19">
        <v>166</v>
      </c>
      <c r="F290" s="19">
        <v>0</v>
      </c>
      <c r="G290" s="19">
        <v>0</v>
      </c>
      <c r="H290" s="19">
        <f t="shared" si="27"/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271042296</v>
      </c>
      <c r="O290" s="19">
        <v>0</v>
      </c>
      <c r="P290" s="19">
        <v>0</v>
      </c>
      <c r="Q290" s="32">
        <f t="shared" si="28"/>
        <v>271042296</v>
      </c>
    </row>
    <row r="291" spans="2:17" outlineLevel="2" x14ac:dyDescent="0.25">
      <c r="B291" s="37" t="s">
        <v>36</v>
      </c>
      <c r="C291" s="38">
        <v>817001773</v>
      </c>
      <c r="D291" s="39" t="s">
        <v>154</v>
      </c>
      <c r="E291" s="19">
        <v>122</v>
      </c>
      <c r="F291" s="19">
        <v>0</v>
      </c>
      <c r="G291" s="19">
        <v>2961447</v>
      </c>
      <c r="H291" s="19">
        <f t="shared" si="27"/>
        <v>2961447</v>
      </c>
      <c r="I291" s="19">
        <v>5427746</v>
      </c>
      <c r="J291" s="19">
        <v>8827912</v>
      </c>
      <c r="K291" s="19">
        <v>12158256</v>
      </c>
      <c r="L291" s="19">
        <v>2236758</v>
      </c>
      <c r="M291" s="19">
        <v>14815388</v>
      </c>
      <c r="N291" s="19">
        <v>81613516</v>
      </c>
      <c r="O291" s="19">
        <v>-6620935</v>
      </c>
      <c r="P291" s="19">
        <v>0</v>
      </c>
      <c r="Q291" s="32">
        <f t="shared" si="28"/>
        <v>121420088</v>
      </c>
    </row>
    <row r="292" spans="2:17" outlineLevel="2" x14ac:dyDescent="0.25">
      <c r="B292" s="37" t="s">
        <v>36</v>
      </c>
      <c r="C292" s="38">
        <v>824001398</v>
      </c>
      <c r="D292" s="39" t="s">
        <v>155</v>
      </c>
      <c r="E292" s="19">
        <v>130</v>
      </c>
      <c r="F292" s="19">
        <v>3008515.26</v>
      </c>
      <c r="G292" s="19">
        <v>2538276</v>
      </c>
      <c r="H292" s="19">
        <f t="shared" si="27"/>
        <v>5546791.2599999998</v>
      </c>
      <c r="I292" s="19">
        <v>16224704</v>
      </c>
      <c r="J292" s="19">
        <v>1539816</v>
      </c>
      <c r="K292" s="19">
        <v>4535430</v>
      </c>
      <c r="L292" s="19">
        <v>1201426</v>
      </c>
      <c r="M292" s="19">
        <v>13570698</v>
      </c>
      <c r="N292" s="19">
        <v>29908727</v>
      </c>
      <c r="O292" s="19">
        <v>0</v>
      </c>
      <c r="P292" s="19">
        <v>0</v>
      </c>
      <c r="Q292" s="32">
        <f t="shared" si="28"/>
        <v>72527592.25999999</v>
      </c>
    </row>
    <row r="293" spans="2:17" outlineLevel="2" x14ac:dyDescent="0.25">
      <c r="B293" s="37" t="s">
        <v>36</v>
      </c>
      <c r="C293" s="38">
        <v>830003564</v>
      </c>
      <c r="D293" s="39" t="s">
        <v>70</v>
      </c>
      <c r="E293" s="19">
        <v>2670</v>
      </c>
      <c r="F293" s="19">
        <v>5052029.45</v>
      </c>
      <c r="G293" s="19">
        <v>307766988</v>
      </c>
      <c r="H293" s="19">
        <f t="shared" si="27"/>
        <v>312819017.44999999</v>
      </c>
      <c r="I293" s="19">
        <v>368644089</v>
      </c>
      <c r="J293" s="19">
        <v>676393848</v>
      </c>
      <c r="K293" s="19">
        <v>333613566</v>
      </c>
      <c r="L293" s="19">
        <v>144363520</v>
      </c>
      <c r="M293" s="19">
        <v>475721136.05000001</v>
      </c>
      <c r="N293" s="19">
        <v>434168586.99000001</v>
      </c>
      <c r="O293" s="19">
        <v>-34820289.719999999</v>
      </c>
      <c r="P293" s="19">
        <v>0</v>
      </c>
      <c r="Q293" s="32">
        <f t="shared" si="28"/>
        <v>2710903473.77</v>
      </c>
    </row>
    <row r="294" spans="2:17" outlineLevel="2" x14ac:dyDescent="0.25">
      <c r="B294" s="37" t="s">
        <v>36</v>
      </c>
      <c r="C294" s="38">
        <v>830113831</v>
      </c>
      <c r="D294" s="39" t="s">
        <v>73</v>
      </c>
      <c r="E294" s="19">
        <v>657</v>
      </c>
      <c r="F294" s="19">
        <v>4655856.38</v>
      </c>
      <c r="G294" s="19">
        <v>42046017</v>
      </c>
      <c r="H294" s="19">
        <f t="shared" si="27"/>
        <v>46701873.380000003</v>
      </c>
      <c r="I294" s="19">
        <v>28942155</v>
      </c>
      <c r="J294" s="19">
        <v>6540336</v>
      </c>
      <c r="K294" s="19">
        <v>136077219</v>
      </c>
      <c r="L294" s="19">
        <v>54066098</v>
      </c>
      <c r="M294" s="19">
        <v>250172320.16</v>
      </c>
      <c r="N294" s="19">
        <v>13905525</v>
      </c>
      <c r="O294" s="19">
        <v>0</v>
      </c>
      <c r="P294" s="19">
        <v>0</v>
      </c>
      <c r="Q294" s="32">
        <f t="shared" si="28"/>
        <v>536405526.53999996</v>
      </c>
    </row>
    <row r="295" spans="2:17" outlineLevel="2" x14ac:dyDescent="0.25">
      <c r="B295" s="37" t="s">
        <v>36</v>
      </c>
      <c r="C295" s="38">
        <v>832000760</v>
      </c>
      <c r="D295" s="39" t="s">
        <v>74</v>
      </c>
      <c r="E295" s="19">
        <v>1753</v>
      </c>
      <c r="F295" s="19">
        <v>0</v>
      </c>
      <c r="G295" s="19">
        <v>0</v>
      </c>
      <c r="H295" s="19">
        <f t="shared" si="27"/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2280454976.5</v>
      </c>
      <c r="O295" s="19">
        <v>0</v>
      </c>
      <c r="P295" s="19">
        <v>-61861455</v>
      </c>
      <c r="Q295" s="32">
        <f t="shared" si="28"/>
        <v>2218593521.5</v>
      </c>
    </row>
    <row r="296" spans="2:17" outlineLevel="2" x14ac:dyDescent="0.25">
      <c r="B296" s="37" t="s">
        <v>36</v>
      </c>
      <c r="C296" s="38">
        <v>837000084</v>
      </c>
      <c r="D296" s="39" t="s">
        <v>156</v>
      </c>
      <c r="E296" s="19">
        <v>64</v>
      </c>
      <c r="F296" s="19">
        <v>0</v>
      </c>
      <c r="G296" s="19">
        <v>426422</v>
      </c>
      <c r="H296" s="19">
        <f t="shared" si="27"/>
        <v>426422</v>
      </c>
      <c r="I296" s="19">
        <v>5553880</v>
      </c>
      <c r="J296" s="19">
        <v>0</v>
      </c>
      <c r="K296" s="19">
        <v>783285</v>
      </c>
      <c r="L296" s="19">
        <v>18277528</v>
      </c>
      <c r="M296" s="19">
        <v>34063303</v>
      </c>
      <c r="N296" s="19">
        <v>73297717.299999997</v>
      </c>
      <c r="O296" s="19">
        <v>0</v>
      </c>
      <c r="P296" s="19">
        <v>0</v>
      </c>
      <c r="Q296" s="32">
        <f t="shared" si="28"/>
        <v>132402135.3</v>
      </c>
    </row>
    <row r="297" spans="2:17" outlineLevel="2" x14ac:dyDescent="0.25">
      <c r="B297" s="37" t="s">
        <v>36</v>
      </c>
      <c r="C297" s="38">
        <v>839000495</v>
      </c>
      <c r="D297" s="39" t="s">
        <v>157</v>
      </c>
      <c r="E297" s="19">
        <v>14</v>
      </c>
      <c r="F297" s="19">
        <v>79315.25</v>
      </c>
      <c r="G297" s="19">
        <v>353105</v>
      </c>
      <c r="H297" s="19">
        <f t="shared" si="27"/>
        <v>432420.25</v>
      </c>
      <c r="I297" s="19">
        <v>2345431</v>
      </c>
      <c r="J297" s="19">
        <v>0</v>
      </c>
      <c r="K297" s="19">
        <v>0</v>
      </c>
      <c r="L297" s="19">
        <v>47000</v>
      </c>
      <c r="M297" s="19">
        <v>27150</v>
      </c>
      <c r="N297" s="19">
        <v>57899.5</v>
      </c>
      <c r="O297" s="19">
        <v>0</v>
      </c>
      <c r="P297" s="19">
        <v>0</v>
      </c>
      <c r="Q297" s="32">
        <f t="shared" si="28"/>
        <v>2909900.75</v>
      </c>
    </row>
    <row r="298" spans="2:17" outlineLevel="2" x14ac:dyDescent="0.25">
      <c r="B298" s="37" t="s">
        <v>36</v>
      </c>
      <c r="C298" s="38">
        <v>860066942</v>
      </c>
      <c r="D298" s="39" t="s">
        <v>75</v>
      </c>
      <c r="E298" s="19">
        <v>1190</v>
      </c>
      <c r="F298" s="19">
        <v>17613287.59</v>
      </c>
      <c r="G298" s="19">
        <v>187126939</v>
      </c>
      <c r="H298" s="19">
        <f t="shared" si="27"/>
        <v>204740226.59</v>
      </c>
      <c r="I298" s="19">
        <v>98651350</v>
      </c>
      <c r="J298" s="19">
        <v>152348705</v>
      </c>
      <c r="K298" s="19">
        <v>40097369</v>
      </c>
      <c r="L298" s="19">
        <v>92583307</v>
      </c>
      <c r="M298" s="19">
        <v>442571165</v>
      </c>
      <c r="N298" s="19">
        <v>163859946</v>
      </c>
      <c r="O298" s="19">
        <v>0</v>
      </c>
      <c r="P298" s="19">
        <v>0</v>
      </c>
      <c r="Q298" s="32">
        <f t="shared" si="28"/>
        <v>1194852068.5900002</v>
      </c>
    </row>
    <row r="299" spans="2:17" outlineLevel="2" x14ac:dyDescent="0.25">
      <c r="B299" s="37" t="s">
        <v>36</v>
      </c>
      <c r="C299" s="38">
        <v>890102044</v>
      </c>
      <c r="D299" s="39" t="s">
        <v>76</v>
      </c>
      <c r="E299" s="19">
        <v>1409</v>
      </c>
      <c r="F299" s="19">
        <v>7102331.6600000001</v>
      </c>
      <c r="G299" s="19">
        <v>197657376</v>
      </c>
      <c r="H299" s="19">
        <f t="shared" si="27"/>
        <v>204759707.66</v>
      </c>
      <c r="I299" s="19">
        <v>265837899</v>
      </c>
      <c r="J299" s="19">
        <v>340804488</v>
      </c>
      <c r="K299" s="19">
        <v>61347238</v>
      </c>
      <c r="L299" s="19">
        <v>20512326</v>
      </c>
      <c r="M299" s="19">
        <v>71040027.299999997</v>
      </c>
      <c r="N299" s="19">
        <v>2164027531.0999999</v>
      </c>
      <c r="O299" s="19">
        <v>-1987801.34</v>
      </c>
      <c r="P299" s="19">
        <v>-2885862.7</v>
      </c>
      <c r="Q299" s="32">
        <f t="shared" si="28"/>
        <v>3123455553.02</v>
      </c>
    </row>
    <row r="300" spans="2:17" outlineLevel="2" x14ac:dyDescent="0.25">
      <c r="B300" s="37" t="s">
        <v>36</v>
      </c>
      <c r="C300" s="38">
        <v>890303093</v>
      </c>
      <c r="D300" s="39" t="s">
        <v>78</v>
      </c>
      <c r="E300" s="19">
        <v>5</v>
      </c>
      <c r="F300" s="19">
        <v>0</v>
      </c>
      <c r="G300" s="19">
        <v>65700</v>
      </c>
      <c r="H300" s="19">
        <f t="shared" si="27"/>
        <v>65700</v>
      </c>
      <c r="I300" s="19">
        <v>1539305</v>
      </c>
      <c r="J300" s="19">
        <v>392792</v>
      </c>
      <c r="K300" s="19">
        <v>201800</v>
      </c>
      <c r="L300" s="19">
        <v>0</v>
      </c>
      <c r="M300" s="19">
        <v>0</v>
      </c>
      <c r="N300" s="24">
        <v>0</v>
      </c>
      <c r="O300" s="19">
        <v>0</v>
      </c>
      <c r="P300" s="19">
        <v>0</v>
      </c>
      <c r="Q300" s="32">
        <f t="shared" si="28"/>
        <v>2199597</v>
      </c>
    </row>
    <row r="301" spans="2:17" outlineLevel="2" x14ac:dyDescent="0.25">
      <c r="B301" s="37" t="s">
        <v>36</v>
      </c>
      <c r="C301" s="38">
        <v>890500675</v>
      </c>
      <c r="D301" s="39" t="s">
        <v>159</v>
      </c>
      <c r="E301" s="19">
        <v>20</v>
      </c>
      <c r="F301" s="19">
        <v>0</v>
      </c>
      <c r="G301" s="19">
        <v>3465580</v>
      </c>
      <c r="H301" s="19">
        <f t="shared" si="27"/>
        <v>3465580</v>
      </c>
      <c r="I301" s="19">
        <v>0</v>
      </c>
      <c r="J301" s="19">
        <v>0</v>
      </c>
      <c r="K301" s="19">
        <v>608791</v>
      </c>
      <c r="L301" s="19">
        <v>2598078</v>
      </c>
      <c r="M301" s="19">
        <v>109000</v>
      </c>
      <c r="N301" s="19">
        <v>5696504</v>
      </c>
      <c r="O301" s="19">
        <v>0</v>
      </c>
      <c r="P301" s="19">
        <v>0</v>
      </c>
      <c r="Q301" s="32">
        <f t="shared" si="28"/>
        <v>12477953</v>
      </c>
    </row>
    <row r="302" spans="2:17" outlineLevel="2" x14ac:dyDescent="0.25">
      <c r="B302" s="37" t="s">
        <v>36</v>
      </c>
      <c r="C302" s="38">
        <v>891180008</v>
      </c>
      <c r="D302" s="39" t="s">
        <v>79</v>
      </c>
      <c r="E302" s="19">
        <v>662</v>
      </c>
      <c r="F302" s="19">
        <v>36529569.390000001</v>
      </c>
      <c r="G302" s="19">
        <v>51709045</v>
      </c>
      <c r="H302" s="19">
        <f t="shared" si="27"/>
        <v>88238614.390000001</v>
      </c>
      <c r="I302" s="19">
        <v>115006704</v>
      </c>
      <c r="J302" s="19">
        <v>28498529.600000001</v>
      </c>
      <c r="K302" s="19">
        <v>19632002</v>
      </c>
      <c r="L302" s="19">
        <v>70713154</v>
      </c>
      <c r="M302" s="19">
        <v>19037029</v>
      </c>
      <c r="N302" s="19">
        <v>324977063</v>
      </c>
      <c r="O302" s="19">
        <v>-40000000</v>
      </c>
      <c r="P302" s="19">
        <v>-1714958</v>
      </c>
      <c r="Q302" s="32">
        <f t="shared" si="28"/>
        <v>624388137.99000001</v>
      </c>
    </row>
    <row r="303" spans="2:17" outlineLevel="2" x14ac:dyDescent="0.25">
      <c r="B303" s="37" t="s">
        <v>36</v>
      </c>
      <c r="C303" s="38">
        <v>891600091</v>
      </c>
      <c r="D303" s="39" t="s">
        <v>80</v>
      </c>
      <c r="E303" s="19">
        <v>163</v>
      </c>
      <c r="F303" s="19">
        <v>0</v>
      </c>
      <c r="G303" s="19">
        <v>964575</v>
      </c>
      <c r="H303" s="19">
        <f t="shared" si="27"/>
        <v>964575</v>
      </c>
      <c r="I303" s="19">
        <v>7758375</v>
      </c>
      <c r="J303" s="19">
        <v>1105583</v>
      </c>
      <c r="K303" s="19">
        <v>0</v>
      </c>
      <c r="L303" s="19">
        <v>145600</v>
      </c>
      <c r="M303" s="19">
        <v>0</v>
      </c>
      <c r="N303" s="19">
        <v>217777586</v>
      </c>
      <c r="O303" s="19">
        <v>0</v>
      </c>
      <c r="P303" s="19">
        <v>-169991</v>
      </c>
      <c r="Q303" s="32">
        <f t="shared" si="28"/>
        <v>227581728</v>
      </c>
    </row>
    <row r="304" spans="2:17" outlineLevel="2" x14ac:dyDescent="0.25">
      <c r="B304" s="37" t="s">
        <v>36</v>
      </c>
      <c r="C304" s="38">
        <v>891856000</v>
      </c>
      <c r="D304" s="39" t="s">
        <v>81</v>
      </c>
      <c r="E304" s="19">
        <v>269</v>
      </c>
      <c r="F304" s="19">
        <v>77398125.480000004</v>
      </c>
      <c r="G304" s="19">
        <v>63103302</v>
      </c>
      <c r="H304" s="19">
        <f t="shared" si="27"/>
        <v>140501427.48000002</v>
      </c>
      <c r="I304" s="19">
        <v>133406466</v>
      </c>
      <c r="J304" s="19">
        <v>134662119</v>
      </c>
      <c r="K304" s="19">
        <v>0</v>
      </c>
      <c r="L304" s="19">
        <v>9468088</v>
      </c>
      <c r="M304" s="19">
        <v>56411024</v>
      </c>
      <c r="N304" s="19">
        <v>465216693</v>
      </c>
      <c r="O304" s="19">
        <v>0</v>
      </c>
      <c r="P304" s="19">
        <v>0</v>
      </c>
      <c r="Q304" s="32">
        <f t="shared" si="28"/>
        <v>939665817.48000002</v>
      </c>
    </row>
    <row r="305" spans="2:19" outlineLevel="2" x14ac:dyDescent="0.25">
      <c r="B305" s="37" t="s">
        <v>36</v>
      </c>
      <c r="C305" s="38">
        <v>892115006</v>
      </c>
      <c r="D305" s="39" t="s">
        <v>163</v>
      </c>
      <c r="E305" s="19">
        <v>101</v>
      </c>
      <c r="F305" s="19">
        <v>0</v>
      </c>
      <c r="G305" s="19">
        <v>2800322</v>
      </c>
      <c r="H305" s="19">
        <f t="shared" si="27"/>
        <v>2800322</v>
      </c>
      <c r="I305" s="19">
        <v>2671868</v>
      </c>
      <c r="J305" s="19">
        <v>0</v>
      </c>
      <c r="K305" s="19">
        <v>2</v>
      </c>
      <c r="L305" s="19">
        <v>930218</v>
      </c>
      <c r="M305" s="19">
        <v>3216010</v>
      </c>
      <c r="N305" s="19">
        <v>24802478</v>
      </c>
      <c r="O305" s="19">
        <v>0</v>
      </c>
      <c r="P305" s="19">
        <v>0</v>
      </c>
      <c r="Q305" s="32">
        <f t="shared" si="28"/>
        <v>34420898</v>
      </c>
    </row>
    <row r="306" spans="2:19" outlineLevel="2" x14ac:dyDescent="0.25">
      <c r="B306" s="37" t="s">
        <v>36</v>
      </c>
      <c r="C306" s="38">
        <v>892200015</v>
      </c>
      <c r="D306" s="39" t="s">
        <v>164</v>
      </c>
      <c r="E306" s="19">
        <v>142</v>
      </c>
      <c r="F306" s="19">
        <v>15362219.18</v>
      </c>
      <c r="G306" s="19">
        <v>14101935</v>
      </c>
      <c r="H306" s="19">
        <f t="shared" si="27"/>
        <v>29464154.18</v>
      </c>
      <c r="I306" s="19">
        <v>354460</v>
      </c>
      <c r="J306" s="19">
        <v>698278</v>
      </c>
      <c r="K306" s="19">
        <v>5546516</v>
      </c>
      <c r="L306" s="19">
        <v>17597911</v>
      </c>
      <c r="M306" s="19">
        <v>11448532</v>
      </c>
      <c r="N306" s="19">
        <v>24365004</v>
      </c>
      <c r="O306" s="19">
        <v>0</v>
      </c>
      <c r="P306" s="19">
        <v>0</v>
      </c>
      <c r="Q306" s="32">
        <f t="shared" si="28"/>
        <v>89474855.180000007</v>
      </c>
    </row>
    <row r="307" spans="2:19" outlineLevel="2" x14ac:dyDescent="0.25">
      <c r="B307" s="37" t="s">
        <v>36</v>
      </c>
      <c r="C307" s="38">
        <v>899999107</v>
      </c>
      <c r="D307" s="39" t="s">
        <v>57</v>
      </c>
      <c r="E307" s="19">
        <v>1531</v>
      </c>
      <c r="F307" s="19">
        <v>475974.19</v>
      </c>
      <c r="G307" s="19">
        <v>582875289</v>
      </c>
      <c r="H307" s="19">
        <f t="shared" si="27"/>
        <v>583351263.19000006</v>
      </c>
      <c r="I307" s="19">
        <v>989238430</v>
      </c>
      <c r="J307" s="19">
        <v>0</v>
      </c>
      <c r="K307" s="19">
        <v>0</v>
      </c>
      <c r="L307" s="19">
        <v>1635706033</v>
      </c>
      <c r="M307" s="19">
        <v>10445936.449999999</v>
      </c>
      <c r="N307" s="19">
        <v>455166871.07599992</v>
      </c>
      <c r="O307" s="19">
        <v>-16806993.899999999</v>
      </c>
      <c r="P307" s="19">
        <v>0</v>
      </c>
      <c r="Q307" s="32">
        <f t="shared" si="28"/>
        <v>3657101539.8159995</v>
      </c>
    </row>
    <row r="308" spans="2:19" outlineLevel="2" x14ac:dyDescent="0.25">
      <c r="B308" s="37" t="s">
        <v>36</v>
      </c>
      <c r="C308" s="38">
        <v>900048962</v>
      </c>
      <c r="D308" s="39" t="s">
        <v>165</v>
      </c>
      <c r="E308" s="19">
        <v>124</v>
      </c>
      <c r="F308" s="19">
        <v>0</v>
      </c>
      <c r="G308" s="19">
        <v>0</v>
      </c>
      <c r="H308" s="19">
        <f t="shared" si="27"/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71675062</v>
      </c>
      <c r="O308" s="19">
        <v>0</v>
      </c>
      <c r="P308" s="19">
        <v>0</v>
      </c>
      <c r="Q308" s="32">
        <f>SUM(H308:P308)</f>
        <v>71675062</v>
      </c>
    </row>
    <row r="309" spans="2:19" outlineLevel="2" x14ac:dyDescent="0.25">
      <c r="B309" s="37" t="s">
        <v>36</v>
      </c>
      <c r="C309" s="38">
        <v>900156264</v>
      </c>
      <c r="D309" s="39" t="s">
        <v>82</v>
      </c>
      <c r="E309" s="19">
        <v>7456</v>
      </c>
      <c r="F309" s="19">
        <v>81483765.790000007</v>
      </c>
      <c r="G309" s="19">
        <v>216183531</v>
      </c>
      <c r="H309" s="19">
        <f t="shared" si="27"/>
        <v>297667296.79000002</v>
      </c>
      <c r="I309" s="19">
        <v>269656421</v>
      </c>
      <c r="J309" s="19">
        <v>275859020</v>
      </c>
      <c r="K309" s="19">
        <v>395486268</v>
      </c>
      <c r="L309" s="19">
        <v>716467285</v>
      </c>
      <c r="M309" s="19">
        <v>1060128581</v>
      </c>
      <c r="N309" s="19">
        <v>1851523259.4800036</v>
      </c>
      <c r="O309" s="19">
        <v>-819065288.10000002</v>
      </c>
      <c r="P309" s="19">
        <v>-4616308.91</v>
      </c>
      <c r="Q309" s="32">
        <f>SUM(H309:P309)</f>
        <v>4043106534.2600036</v>
      </c>
    </row>
    <row r="310" spans="2:19" outlineLevel="2" x14ac:dyDescent="0.25">
      <c r="B310" s="37" t="s">
        <v>36</v>
      </c>
      <c r="C310" s="38">
        <v>900226715</v>
      </c>
      <c r="D310" s="39" t="s">
        <v>83</v>
      </c>
      <c r="E310" s="19">
        <v>8304</v>
      </c>
      <c r="F310" s="19">
        <v>65028094.390000001</v>
      </c>
      <c r="G310" s="19">
        <v>463280375</v>
      </c>
      <c r="H310" s="19">
        <f t="shared" si="27"/>
        <v>528308469.38999999</v>
      </c>
      <c r="I310" s="19">
        <v>433800522</v>
      </c>
      <c r="J310" s="19">
        <v>236428338</v>
      </c>
      <c r="K310" s="19">
        <v>122859241</v>
      </c>
      <c r="L310" s="19">
        <v>638787648</v>
      </c>
      <c r="M310" s="19">
        <v>409534373</v>
      </c>
      <c r="N310" s="19">
        <v>831535720.56999993</v>
      </c>
      <c r="O310" s="19">
        <v>-180662269</v>
      </c>
      <c r="P310" s="19">
        <v>0</v>
      </c>
      <c r="Q310" s="32">
        <f t="shared" si="28"/>
        <v>3020592042.96</v>
      </c>
    </row>
    <row r="311" spans="2:19" outlineLevel="2" x14ac:dyDescent="0.25">
      <c r="B311" s="37" t="s">
        <v>36</v>
      </c>
      <c r="C311" s="38">
        <v>900298372</v>
      </c>
      <c r="D311" s="39" t="s">
        <v>288</v>
      </c>
      <c r="E311" s="19">
        <v>21153</v>
      </c>
      <c r="F311" s="19">
        <v>1711731362.5799999</v>
      </c>
      <c r="G311" s="19">
        <v>15388757597</v>
      </c>
      <c r="H311" s="19">
        <f t="shared" si="27"/>
        <v>17100488959.58</v>
      </c>
      <c r="I311" s="19">
        <v>3790394897.5</v>
      </c>
      <c r="J311" s="19">
        <v>3478978321</v>
      </c>
      <c r="K311" s="19">
        <v>1751455003</v>
      </c>
      <c r="L311" s="19">
        <v>5170659987.5</v>
      </c>
      <c r="M311" s="19">
        <v>10904165875</v>
      </c>
      <c r="N311" s="19">
        <v>11462943367.319998</v>
      </c>
      <c r="O311" s="19">
        <v>-2816875870.5299997</v>
      </c>
      <c r="P311" s="19">
        <v>-59469049.590000004</v>
      </c>
      <c r="Q311" s="32">
        <f t="shared" si="28"/>
        <v>50782741490.780006</v>
      </c>
    </row>
    <row r="312" spans="2:19" outlineLevel="2" x14ac:dyDescent="0.25">
      <c r="B312" s="37" t="s">
        <v>36</v>
      </c>
      <c r="C312" s="38">
        <v>900604350</v>
      </c>
      <c r="D312" s="39" t="s">
        <v>332</v>
      </c>
      <c r="E312" s="19">
        <v>517</v>
      </c>
      <c r="F312" s="19">
        <v>0</v>
      </c>
      <c r="G312" s="19">
        <v>8339995</v>
      </c>
      <c r="H312" s="19">
        <f t="shared" si="27"/>
        <v>8339995</v>
      </c>
      <c r="I312" s="19">
        <v>105565133</v>
      </c>
      <c r="J312" s="19">
        <v>14034008</v>
      </c>
      <c r="K312" s="19">
        <v>17053176</v>
      </c>
      <c r="L312" s="19">
        <v>40137105</v>
      </c>
      <c r="M312" s="19">
        <v>25022344.310000002</v>
      </c>
      <c r="N312" s="19">
        <v>456311016.67000002</v>
      </c>
      <c r="O312" s="19">
        <v>0</v>
      </c>
      <c r="P312" s="19">
        <v>0</v>
      </c>
      <c r="Q312" s="32">
        <f t="shared" si="28"/>
        <v>666462777.98000002</v>
      </c>
    </row>
    <row r="313" spans="2:19" outlineLevel="2" x14ac:dyDescent="0.25">
      <c r="B313" s="37" t="s">
        <v>36</v>
      </c>
      <c r="C313" s="38">
        <v>900914254</v>
      </c>
      <c r="D313" s="39" t="s">
        <v>296</v>
      </c>
      <c r="E313" s="19">
        <v>1</v>
      </c>
      <c r="F313" s="19">
        <v>0</v>
      </c>
      <c r="G313" s="19">
        <v>66291</v>
      </c>
      <c r="H313" s="19">
        <f t="shared" si="27"/>
        <v>66291</v>
      </c>
      <c r="I313" s="19">
        <v>0</v>
      </c>
      <c r="J313" s="19">
        <v>0</v>
      </c>
      <c r="K313" s="19">
        <v>0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32">
        <f t="shared" si="28"/>
        <v>66291</v>
      </c>
    </row>
    <row r="314" spans="2:19" outlineLevel="2" x14ac:dyDescent="0.25">
      <c r="B314" s="37" t="s">
        <v>36</v>
      </c>
      <c r="C314" s="38">
        <v>900935126</v>
      </c>
      <c r="D314" s="39" t="s">
        <v>167</v>
      </c>
      <c r="E314" s="19">
        <v>883</v>
      </c>
      <c r="F314" s="19">
        <v>5928813.8700000001</v>
      </c>
      <c r="G314" s="19">
        <v>255867098</v>
      </c>
      <c r="H314" s="19">
        <f t="shared" si="27"/>
        <v>261795911.87</v>
      </c>
      <c r="I314" s="19">
        <v>100234648</v>
      </c>
      <c r="J314" s="19">
        <v>105969111</v>
      </c>
      <c r="K314" s="19">
        <v>163200034</v>
      </c>
      <c r="L314" s="19">
        <v>103135336</v>
      </c>
      <c r="M314" s="19">
        <v>16087951</v>
      </c>
      <c r="N314" s="19">
        <v>193536858.5</v>
      </c>
      <c r="O314" s="19">
        <v>0</v>
      </c>
      <c r="P314" s="19">
        <v>0</v>
      </c>
      <c r="Q314" s="32">
        <f t="shared" si="28"/>
        <v>943959850.37</v>
      </c>
    </row>
    <row r="315" spans="2:19" outlineLevel="2" x14ac:dyDescent="0.25">
      <c r="B315" s="37" t="s">
        <v>36</v>
      </c>
      <c r="C315" s="38">
        <v>901021565</v>
      </c>
      <c r="D315" s="39" t="s">
        <v>237</v>
      </c>
      <c r="E315" s="19">
        <v>649</v>
      </c>
      <c r="F315" s="19">
        <v>3348049.68</v>
      </c>
      <c r="G315" s="19">
        <v>19377200</v>
      </c>
      <c r="H315" s="19">
        <f t="shared" si="27"/>
        <v>22725249.68</v>
      </c>
      <c r="I315" s="19">
        <v>11794102</v>
      </c>
      <c r="J315" s="19">
        <v>22277224</v>
      </c>
      <c r="K315" s="19">
        <v>1085606</v>
      </c>
      <c r="L315" s="19">
        <v>114982977</v>
      </c>
      <c r="M315" s="19">
        <v>118120839</v>
      </c>
      <c r="N315" s="19">
        <v>492839981</v>
      </c>
      <c r="O315" s="19">
        <v>0</v>
      </c>
      <c r="P315" s="19">
        <v>0</v>
      </c>
      <c r="Q315" s="32">
        <f t="shared" si="28"/>
        <v>783825978.68000007</v>
      </c>
    </row>
    <row r="316" spans="2:19" ht="12" outlineLevel="2" thickBot="1" x14ac:dyDescent="0.3">
      <c r="B316" s="37" t="s">
        <v>36</v>
      </c>
      <c r="C316" s="38">
        <v>901093846</v>
      </c>
      <c r="D316" s="39" t="s">
        <v>168</v>
      </c>
      <c r="E316" s="19">
        <v>972</v>
      </c>
      <c r="F316" s="19">
        <v>7738439.7599999998</v>
      </c>
      <c r="G316" s="19">
        <v>203832922</v>
      </c>
      <c r="H316" s="19">
        <f t="shared" si="27"/>
        <v>211571361.75999999</v>
      </c>
      <c r="I316" s="19">
        <v>0</v>
      </c>
      <c r="J316" s="19">
        <v>65337309</v>
      </c>
      <c r="K316" s="19">
        <v>0</v>
      </c>
      <c r="L316" s="19">
        <v>14560742</v>
      </c>
      <c r="M316" s="19">
        <v>130869001</v>
      </c>
      <c r="N316" s="19">
        <v>1728652193.7499998</v>
      </c>
      <c r="O316" s="19">
        <v>-306883057.13</v>
      </c>
      <c r="P316" s="19">
        <v>0</v>
      </c>
      <c r="Q316" s="32">
        <f t="shared" si="28"/>
        <v>1844107550.3799996</v>
      </c>
    </row>
    <row r="317" spans="2:19" ht="12" outlineLevel="1" thickBot="1" x14ac:dyDescent="0.3">
      <c r="B317" s="41" t="s">
        <v>229</v>
      </c>
      <c r="C317" s="71"/>
      <c r="D317" s="71"/>
      <c r="E317" s="72">
        <f t="shared" ref="E317:Q317" si="31">SUBTOTAL(9,E281:E316)</f>
        <v>56739</v>
      </c>
      <c r="F317" s="72">
        <f t="shared" si="31"/>
        <v>2153829676.46</v>
      </c>
      <c r="G317" s="72">
        <f t="shared" si="31"/>
        <v>18690960160</v>
      </c>
      <c r="H317" s="72">
        <f t="shared" si="31"/>
        <v>20844789836.459999</v>
      </c>
      <c r="I317" s="72">
        <f t="shared" si="31"/>
        <v>7203271204.5</v>
      </c>
      <c r="J317" s="72">
        <f t="shared" si="31"/>
        <v>6066439912.6000004</v>
      </c>
      <c r="K317" s="72">
        <f t="shared" si="31"/>
        <v>3297414574</v>
      </c>
      <c r="L317" s="72">
        <f t="shared" si="31"/>
        <v>9310749676.5</v>
      </c>
      <c r="M317" s="72">
        <f t="shared" si="31"/>
        <v>14845536545.109999</v>
      </c>
      <c r="N317" s="72">
        <f t="shared" si="31"/>
        <v>26041441080.435997</v>
      </c>
      <c r="O317" s="72">
        <f t="shared" si="31"/>
        <v>-4223722504.7199998</v>
      </c>
      <c r="P317" s="72">
        <f t="shared" si="31"/>
        <v>-1519434353.55</v>
      </c>
      <c r="Q317" s="73">
        <f t="shared" si="31"/>
        <v>81866485971.335999</v>
      </c>
    </row>
    <row r="318" spans="2:19" ht="12" thickBot="1" x14ac:dyDescent="0.3">
      <c r="B318" s="41" t="s">
        <v>277</v>
      </c>
      <c r="C318" s="71"/>
      <c r="D318" s="71"/>
      <c r="E318" s="72">
        <f t="shared" ref="E318:Q318" si="32">SUBTOTAL(9,E7:E316)</f>
        <v>266953</v>
      </c>
      <c r="F318" s="72">
        <f t="shared" si="32"/>
        <v>3425806349.5800004</v>
      </c>
      <c r="G318" s="72">
        <f t="shared" si="32"/>
        <v>32903113242.66</v>
      </c>
      <c r="H318" s="72">
        <f t="shared" si="32"/>
        <v>36328919592.240005</v>
      </c>
      <c r="I318" s="72">
        <f t="shared" si="32"/>
        <v>11954665224.5</v>
      </c>
      <c r="J318" s="72">
        <f t="shared" si="32"/>
        <v>12375902980.6</v>
      </c>
      <c r="K318" s="72">
        <f t="shared" si="32"/>
        <v>9659955967.2700005</v>
      </c>
      <c r="L318" s="72">
        <f t="shared" si="32"/>
        <v>20545281687</v>
      </c>
      <c r="M318" s="72">
        <f t="shared" si="32"/>
        <v>28742538219.079998</v>
      </c>
      <c r="N318" s="72">
        <f t="shared" si="32"/>
        <v>146593287237.87598</v>
      </c>
      <c r="O318" s="72">
        <f t="shared" si="32"/>
        <v>-4230095612.9724998</v>
      </c>
      <c r="P318" s="72">
        <f t="shared" si="32"/>
        <v>-15994809391.040001</v>
      </c>
      <c r="Q318" s="73">
        <f t="shared" si="32"/>
        <v>245975645904.55341</v>
      </c>
      <c r="R318" s="103"/>
      <c r="S318" s="103"/>
    </row>
    <row r="319" spans="2:19" x14ac:dyDescent="0.25">
      <c r="B319" s="44"/>
      <c r="C319" s="45"/>
      <c r="D319" s="44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2:19" x14ac:dyDescent="0.25">
      <c r="B320" s="14" t="s">
        <v>304</v>
      </c>
      <c r="C320" s="78"/>
      <c r="D320" s="78"/>
      <c r="E320" s="79"/>
      <c r="F320" s="79"/>
      <c r="G320" s="79"/>
      <c r="H320" s="79"/>
      <c r="K320" s="79"/>
      <c r="L320" s="79"/>
      <c r="M320" s="79"/>
      <c r="N320" s="79"/>
      <c r="O320" s="79"/>
      <c r="P320" s="79"/>
      <c r="Q320" s="79"/>
    </row>
    <row r="321" spans="2:19" ht="12" thickBot="1" x14ac:dyDescent="0.3">
      <c r="B321" s="14"/>
      <c r="C321" s="78"/>
      <c r="D321" s="78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</row>
    <row r="322" spans="2:19" ht="23.25" thickBot="1" x14ac:dyDescent="0.3">
      <c r="B322" s="80" t="s">
        <v>305</v>
      </c>
      <c r="C322" s="81"/>
      <c r="D322" s="82"/>
      <c r="E322" s="7" t="s">
        <v>7</v>
      </c>
      <c r="F322" s="5" t="s">
        <v>8</v>
      </c>
      <c r="G322" s="5" t="s">
        <v>9</v>
      </c>
      <c r="H322" s="5" t="s">
        <v>10</v>
      </c>
      <c r="I322" s="6" t="s">
        <v>11</v>
      </c>
      <c r="J322" s="5" t="s">
        <v>12</v>
      </c>
      <c r="K322" s="5" t="s">
        <v>13</v>
      </c>
      <c r="L322" s="5" t="s">
        <v>14</v>
      </c>
      <c r="M322" s="5" t="s">
        <v>15</v>
      </c>
      <c r="N322" s="8" t="s">
        <v>16</v>
      </c>
      <c r="O322" s="5" t="s">
        <v>17</v>
      </c>
      <c r="P322" s="5" t="s">
        <v>18</v>
      </c>
      <c r="Q322" s="5" t="s">
        <v>224</v>
      </c>
    </row>
    <row r="323" spans="2:19" x14ac:dyDescent="0.25">
      <c r="B323" s="83" t="s">
        <v>306</v>
      </c>
      <c r="C323" s="84"/>
      <c r="D323" s="85"/>
      <c r="E323" s="86">
        <v>0</v>
      </c>
      <c r="F323" s="19">
        <v>0</v>
      </c>
      <c r="G323" s="19">
        <v>0</v>
      </c>
      <c r="H323" s="19">
        <v>0</v>
      </c>
      <c r="I323" s="19">
        <v>104883448774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32">
        <f t="shared" ref="Q323:Q327" si="33">SUM(H323:P323)</f>
        <v>104883448774</v>
      </c>
      <c r="R323" s="103"/>
    </row>
    <row r="324" spans="2:19" x14ac:dyDescent="0.25">
      <c r="B324" s="87" t="s">
        <v>307</v>
      </c>
      <c r="C324" s="88"/>
      <c r="D324" s="85"/>
      <c r="E324" s="86">
        <v>0</v>
      </c>
      <c r="F324" s="19">
        <v>0</v>
      </c>
      <c r="G324" s="19">
        <v>0</v>
      </c>
      <c r="H324" s="19">
        <v>0</v>
      </c>
      <c r="I324" s="19">
        <v>54393240.399999999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0</v>
      </c>
      <c r="P324" s="19">
        <v>0</v>
      </c>
      <c r="Q324" s="32">
        <f t="shared" si="33"/>
        <v>54393240.399999999</v>
      </c>
    </row>
    <row r="325" spans="2:19" x14ac:dyDescent="0.25">
      <c r="B325" s="83" t="s">
        <v>308</v>
      </c>
      <c r="C325" s="84"/>
      <c r="D325" s="85"/>
      <c r="E325" s="86">
        <v>0</v>
      </c>
      <c r="F325" s="19">
        <v>0</v>
      </c>
      <c r="G325" s="19">
        <v>0</v>
      </c>
      <c r="H325" s="19">
        <v>0</v>
      </c>
      <c r="I325" s="19">
        <v>7218029.8799999999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32">
        <f t="shared" si="33"/>
        <v>7218029.8799999999</v>
      </c>
    </row>
    <row r="326" spans="2:19" x14ac:dyDescent="0.25">
      <c r="B326" s="83" t="s">
        <v>309</v>
      </c>
      <c r="C326" s="84"/>
      <c r="D326" s="85"/>
      <c r="E326" s="86">
        <v>0</v>
      </c>
      <c r="F326" s="19">
        <v>0</v>
      </c>
      <c r="G326" s="19">
        <v>0</v>
      </c>
      <c r="H326" s="19">
        <v>0</v>
      </c>
      <c r="I326" s="19">
        <v>1514905622.6299999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32">
        <f t="shared" si="33"/>
        <v>1514905622.6299999</v>
      </c>
      <c r="R326" s="21"/>
      <c r="S326" s="21"/>
    </row>
    <row r="327" spans="2:19" ht="12" thickBot="1" x14ac:dyDescent="0.3">
      <c r="B327" s="83" t="s">
        <v>310</v>
      </c>
      <c r="C327" s="84"/>
      <c r="D327" s="85"/>
      <c r="E327" s="86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4888187023.6399994</v>
      </c>
      <c r="O327" s="19">
        <v>0</v>
      </c>
      <c r="P327" s="19">
        <v>0</v>
      </c>
      <c r="Q327" s="32">
        <f t="shared" si="33"/>
        <v>4888187023.6399994</v>
      </c>
    </row>
    <row r="328" spans="2:19" ht="12" thickBot="1" x14ac:dyDescent="0.3">
      <c r="B328" s="41" t="s">
        <v>311</v>
      </c>
      <c r="C328" s="71"/>
      <c r="D328" s="89"/>
      <c r="E328" s="72">
        <f t="shared" ref="E328:M328" si="34">SUM(E323:E327)</f>
        <v>0</v>
      </c>
      <c r="F328" s="72">
        <f t="shared" si="34"/>
        <v>0</v>
      </c>
      <c r="G328" s="72">
        <f t="shared" si="34"/>
        <v>0</v>
      </c>
      <c r="H328" s="72">
        <f t="shared" si="34"/>
        <v>0</v>
      </c>
      <c r="I328" s="72">
        <f t="shared" si="34"/>
        <v>106459965666.91</v>
      </c>
      <c r="J328" s="72">
        <f t="shared" si="34"/>
        <v>0</v>
      </c>
      <c r="K328" s="72">
        <f t="shared" si="34"/>
        <v>0</v>
      </c>
      <c r="L328" s="72">
        <f t="shared" si="34"/>
        <v>0</v>
      </c>
      <c r="M328" s="72">
        <f t="shared" si="34"/>
        <v>0</v>
      </c>
      <c r="N328" s="72">
        <f>SUM(N323:N327)</f>
        <v>4888187023.6399994</v>
      </c>
      <c r="O328" s="72">
        <f t="shared" ref="O328:P328" si="35">SUM(O323:O327)</f>
        <v>0</v>
      </c>
      <c r="P328" s="72">
        <f t="shared" si="35"/>
        <v>0</v>
      </c>
      <c r="Q328" s="105">
        <f>SUM(Q323:Q327)</f>
        <v>111348152690.55</v>
      </c>
    </row>
    <row r="329" spans="2:19" ht="12" thickBot="1" x14ac:dyDescent="0.3"/>
    <row r="330" spans="2:19" ht="12" thickBot="1" x14ac:dyDescent="0.3">
      <c r="B330" s="41" t="s">
        <v>312</v>
      </c>
      <c r="C330" s="90"/>
      <c r="D330" s="41"/>
      <c r="E330" s="91">
        <f t="shared" ref="E330:Q330" si="36">+E328+E318</f>
        <v>266953</v>
      </c>
      <c r="F330" s="91">
        <f t="shared" si="36"/>
        <v>3425806349.5800004</v>
      </c>
      <c r="G330" s="91">
        <f t="shared" si="36"/>
        <v>32903113242.66</v>
      </c>
      <c r="H330" s="91">
        <f t="shared" si="36"/>
        <v>36328919592.240005</v>
      </c>
      <c r="I330" s="91">
        <f t="shared" si="36"/>
        <v>118414630891.41</v>
      </c>
      <c r="J330" s="91">
        <f t="shared" si="36"/>
        <v>12375902980.6</v>
      </c>
      <c r="K330" s="91">
        <f t="shared" si="36"/>
        <v>9659955967.2700005</v>
      </c>
      <c r="L330" s="91">
        <f t="shared" si="36"/>
        <v>20545281687</v>
      </c>
      <c r="M330" s="91">
        <f t="shared" si="36"/>
        <v>28742538219.079998</v>
      </c>
      <c r="N330" s="91">
        <f t="shared" si="36"/>
        <v>151481474261.51599</v>
      </c>
      <c r="O330" s="91">
        <f t="shared" si="36"/>
        <v>-4230095612.9724998</v>
      </c>
      <c r="P330" s="91">
        <f t="shared" si="36"/>
        <v>-15994809391.040001</v>
      </c>
      <c r="Q330" s="102">
        <f t="shared" si="36"/>
        <v>357323798595.10339</v>
      </c>
    </row>
    <row r="331" spans="2:19" x14ac:dyDescent="0.2">
      <c r="B331" s="36"/>
    </row>
    <row r="332" spans="2:19" s="35" customFormat="1" ht="15" x14ac:dyDescent="0.25">
      <c r="B332" s="106" t="s">
        <v>280</v>
      </c>
      <c r="C332" s="106"/>
      <c r="E332" s="34"/>
      <c r="F332" s="34"/>
      <c r="G332" s="34"/>
      <c r="Q332" s="34"/>
    </row>
    <row r="333" spans="2:19" s="35" customFormat="1" ht="15" x14ac:dyDescent="0.25">
      <c r="B333" s="68" t="s">
        <v>279</v>
      </c>
      <c r="C333" s="69"/>
      <c r="E333" s="34"/>
      <c r="F333" s="34"/>
      <c r="G333" s="34"/>
      <c r="Q333" s="34"/>
    </row>
    <row r="334" spans="2:19" s="35" customFormat="1" ht="15" x14ac:dyDescent="0.25">
      <c r="B334" s="68" t="s">
        <v>245</v>
      </c>
      <c r="C334" s="69"/>
      <c r="E334" s="34"/>
      <c r="F334" s="34"/>
      <c r="G334" s="34"/>
    </row>
    <row r="335" spans="2:19" s="35" customFormat="1" ht="15" x14ac:dyDescent="0.25">
      <c r="B335" s="68"/>
      <c r="C335" s="69"/>
      <c r="E335" s="34"/>
      <c r="F335" s="34"/>
      <c r="G335" s="34"/>
    </row>
    <row r="336" spans="2:19" s="35" customFormat="1" ht="15" x14ac:dyDescent="0.25">
      <c r="B336" s="68"/>
      <c r="C336" s="69"/>
      <c r="E336" s="34"/>
      <c r="F336" s="34"/>
      <c r="G336" s="34"/>
    </row>
    <row r="337" spans="2:7" s="35" customFormat="1" ht="15" x14ac:dyDescent="0.25">
      <c r="B337" s="70" t="s">
        <v>246</v>
      </c>
      <c r="C337" s="69"/>
      <c r="E337" s="34"/>
      <c r="F337" s="34"/>
      <c r="G337" s="34"/>
    </row>
    <row r="338" spans="2:7" s="35" customFormat="1" ht="15" x14ac:dyDescent="0.25">
      <c r="B338" s="68" t="s">
        <v>278</v>
      </c>
      <c r="C338" s="69"/>
      <c r="E338" s="34"/>
      <c r="F338" s="34"/>
      <c r="G338" s="34"/>
    </row>
    <row r="339" spans="2:7" s="35" customFormat="1" ht="15" x14ac:dyDescent="0.25">
      <c r="B339" s="68" t="s">
        <v>245</v>
      </c>
      <c r="C339" s="69"/>
      <c r="E339" s="34"/>
      <c r="F339" s="34"/>
      <c r="G339" s="34"/>
    </row>
    <row r="340" spans="2:7" s="35" customFormat="1" ht="15" x14ac:dyDescent="0.25">
      <c r="B340" s="68"/>
      <c r="C340" s="68"/>
      <c r="E340" s="34"/>
      <c r="F340" s="34"/>
      <c r="G340" s="34"/>
    </row>
    <row r="341" spans="2:7" s="35" customFormat="1" ht="15" x14ac:dyDescent="0.25">
      <c r="B341" s="68"/>
      <c r="C341" s="68"/>
      <c r="E341" s="34"/>
      <c r="F341" s="34"/>
      <c r="G341" s="34"/>
    </row>
  </sheetData>
  <mergeCells count="1">
    <mergeCell ref="B332:C332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3 Q252 Q257 H257 Q25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1"/>
  <sheetViews>
    <sheetView showGridLines="0" topLeftCell="A343" workbookViewId="0">
      <selection activeCell="F364" sqref="F364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34" customWidth="1"/>
  </cols>
  <sheetData>
    <row r="2" spans="2:7" x14ac:dyDescent="0.25">
      <c r="C2" s="40" t="s">
        <v>339</v>
      </c>
    </row>
    <row r="3" spans="2:7" x14ac:dyDescent="0.25">
      <c r="C3" s="40" t="s">
        <v>338</v>
      </c>
      <c r="D3" s="63"/>
    </row>
    <row r="4" spans="2:7" ht="15.75" thickBot="1" x14ac:dyDescent="0.3"/>
    <row r="5" spans="2:7" ht="21.75" customHeight="1" thickBot="1" x14ac:dyDescent="0.3">
      <c r="B5" s="64" t="s">
        <v>4</v>
      </c>
      <c r="C5" s="65" t="s">
        <v>5</v>
      </c>
      <c r="D5" s="66" t="s">
        <v>6</v>
      </c>
      <c r="E5" s="101" t="s">
        <v>336</v>
      </c>
      <c r="F5" s="101" t="s">
        <v>337</v>
      </c>
      <c r="G5" s="67" t="s">
        <v>270</v>
      </c>
    </row>
    <row r="6" spans="2:7" s="35" customFormat="1" outlineLevel="2" x14ac:dyDescent="0.25">
      <c r="B6" s="57" t="s">
        <v>20</v>
      </c>
      <c r="C6" s="58">
        <v>830079672</v>
      </c>
      <c r="D6" s="59" t="s">
        <v>37</v>
      </c>
      <c r="E6" s="60">
        <v>2874828</v>
      </c>
      <c r="F6" s="60">
        <v>0</v>
      </c>
      <c r="G6" s="61">
        <f>+F6-E6</f>
        <v>-2874828</v>
      </c>
    </row>
    <row r="7" spans="2:7" s="35" customFormat="1" outlineLevel="2" x14ac:dyDescent="0.25">
      <c r="B7" s="47" t="s">
        <v>20</v>
      </c>
      <c r="C7" s="48">
        <v>860002180</v>
      </c>
      <c r="D7" s="49" t="s">
        <v>38</v>
      </c>
      <c r="E7" s="50">
        <v>55501697</v>
      </c>
      <c r="F7" s="50">
        <v>65098556.75999999</v>
      </c>
      <c r="G7" s="51">
        <f t="shared" ref="G7:G70" si="0">+F7-E7</f>
        <v>9596859.7599999905</v>
      </c>
    </row>
    <row r="8" spans="2:7" s="35" customFormat="1" outlineLevel="2" x14ac:dyDescent="0.25">
      <c r="B8" s="47" t="s">
        <v>20</v>
      </c>
      <c r="C8" s="48">
        <v>860002184</v>
      </c>
      <c r="D8" s="49" t="s">
        <v>39</v>
      </c>
      <c r="E8" s="50">
        <v>397013849.60000002</v>
      </c>
      <c r="F8" s="50">
        <v>539435086.09000003</v>
      </c>
      <c r="G8" s="51">
        <f t="shared" si="0"/>
        <v>142421236.49000001</v>
      </c>
    </row>
    <row r="9" spans="2:7" s="35" customFormat="1" outlineLevel="2" x14ac:dyDescent="0.25">
      <c r="B9" s="47" t="s">
        <v>20</v>
      </c>
      <c r="C9" s="48">
        <v>860002400</v>
      </c>
      <c r="D9" s="49" t="s">
        <v>248</v>
      </c>
      <c r="E9" s="50">
        <v>745378569.37000012</v>
      </c>
      <c r="F9" s="50">
        <v>648962685.37</v>
      </c>
      <c r="G9" s="51">
        <f t="shared" si="0"/>
        <v>-96415884.000000119</v>
      </c>
    </row>
    <row r="10" spans="2:7" s="35" customFormat="1" outlineLevel="2" x14ac:dyDescent="0.25">
      <c r="B10" s="47" t="s">
        <v>20</v>
      </c>
      <c r="C10" s="48">
        <v>860002503</v>
      </c>
      <c r="D10" s="49" t="s">
        <v>40</v>
      </c>
      <c r="E10" s="50">
        <v>95088948</v>
      </c>
      <c r="F10" s="50">
        <v>64410503</v>
      </c>
      <c r="G10" s="51">
        <f t="shared" si="0"/>
        <v>-30678445</v>
      </c>
    </row>
    <row r="11" spans="2:7" s="35" customFormat="1" outlineLevel="2" x14ac:dyDescent="0.25">
      <c r="B11" s="47" t="s">
        <v>20</v>
      </c>
      <c r="C11" s="48">
        <v>860009174</v>
      </c>
      <c r="D11" s="49" t="s">
        <v>54</v>
      </c>
      <c r="E11" s="50">
        <v>1703300</v>
      </c>
      <c r="F11" s="50">
        <v>1703300</v>
      </c>
      <c r="G11" s="51">
        <f t="shared" si="0"/>
        <v>0</v>
      </c>
    </row>
    <row r="12" spans="2:7" s="35" customFormat="1" outlineLevel="2" x14ac:dyDescent="0.25">
      <c r="B12" s="47" t="s">
        <v>20</v>
      </c>
      <c r="C12" s="48">
        <v>860009578</v>
      </c>
      <c r="D12" s="49" t="s">
        <v>41</v>
      </c>
      <c r="E12" s="50">
        <v>2981945933</v>
      </c>
      <c r="F12" s="50">
        <v>2225664786.6999998</v>
      </c>
      <c r="G12" s="51">
        <f t="shared" si="0"/>
        <v>-756281146.30000019</v>
      </c>
    </row>
    <row r="13" spans="2:7" s="35" customFormat="1" outlineLevel="2" x14ac:dyDescent="0.25">
      <c r="B13" s="47" t="s">
        <v>20</v>
      </c>
      <c r="C13" s="48">
        <v>860028415</v>
      </c>
      <c r="D13" s="49" t="s">
        <v>43</v>
      </c>
      <c r="E13" s="50">
        <v>80444248</v>
      </c>
      <c r="F13" s="50">
        <v>96992400</v>
      </c>
      <c r="G13" s="51">
        <f t="shared" si="0"/>
        <v>16548152</v>
      </c>
    </row>
    <row r="14" spans="2:7" s="35" customFormat="1" outlineLevel="2" x14ac:dyDescent="0.25">
      <c r="B14" s="47" t="s">
        <v>20</v>
      </c>
      <c r="C14" s="48">
        <v>860037013</v>
      </c>
      <c r="D14" s="49" t="s">
        <v>256</v>
      </c>
      <c r="E14" s="50">
        <v>1227028778.0699999</v>
      </c>
      <c r="F14" s="50">
        <v>1454180260.52</v>
      </c>
      <c r="G14" s="51">
        <f t="shared" si="0"/>
        <v>227151482.45000005</v>
      </c>
    </row>
    <row r="15" spans="2:7" s="35" customFormat="1" outlineLevel="2" x14ac:dyDescent="0.25">
      <c r="B15" s="47" t="s">
        <v>20</v>
      </c>
      <c r="C15" s="48">
        <v>860039988</v>
      </c>
      <c r="D15" s="49" t="s">
        <v>44</v>
      </c>
      <c r="E15" s="50">
        <v>45744605</v>
      </c>
      <c r="F15" s="50">
        <v>5413309</v>
      </c>
      <c r="G15" s="51">
        <f t="shared" si="0"/>
        <v>-40331296</v>
      </c>
    </row>
    <row r="16" spans="2:7" s="35" customFormat="1" outlineLevel="2" x14ac:dyDescent="0.25">
      <c r="B16" s="47" t="s">
        <v>20</v>
      </c>
      <c r="C16" s="48">
        <v>860524654</v>
      </c>
      <c r="D16" s="49" t="s">
        <v>45</v>
      </c>
      <c r="E16" s="50">
        <v>47847413</v>
      </c>
      <c r="F16" s="50">
        <v>20409261</v>
      </c>
      <c r="G16" s="51">
        <f t="shared" si="0"/>
        <v>-27438152</v>
      </c>
    </row>
    <row r="17" spans="2:7" s="35" customFormat="1" outlineLevel="2" x14ac:dyDescent="0.25">
      <c r="B17" s="47" t="s">
        <v>20</v>
      </c>
      <c r="C17" s="48">
        <v>890903407</v>
      </c>
      <c r="D17" s="49" t="s">
        <v>46</v>
      </c>
      <c r="E17" s="50">
        <v>273511327</v>
      </c>
      <c r="F17" s="50">
        <v>202703332.55000001</v>
      </c>
      <c r="G17" s="51">
        <f t="shared" si="0"/>
        <v>-70807994.449999988</v>
      </c>
    </row>
    <row r="18" spans="2:7" s="35" customFormat="1" outlineLevel="2" x14ac:dyDescent="0.25">
      <c r="B18" s="47" t="s">
        <v>20</v>
      </c>
      <c r="C18" s="48">
        <v>891700037</v>
      </c>
      <c r="D18" s="49" t="s">
        <v>47</v>
      </c>
      <c r="E18" s="50">
        <v>28757912</v>
      </c>
      <c r="F18" s="50">
        <v>66562932.280000001</v>
      </c>
      <c r="G18" s="51">
        <f t="shared" si="0"/>
        <v>37805020.280000001</v>
      </c>
    </row>
    <row r="19" spans="2:7" s="35" customFormat="1" outlineLevel="2" x14ac:dyDescent="0.25">
      <c r="B19" s="47" t="s">
        <v>20</v>
      </c>
      <c r="C19" s="48">
        <v>900047282</v>
      </c>
      <c r="D19" s="49" t="s">
        <v>257</v>
      </c>
      <c r="E19" s="50">
        <v>100646599</v>
      </c>
      <c r="F19" s="50">
        <v>99129689</v>
      </c>
      <c r="G19" s="51">
        <f t="shared" si="0"/>
        <v>-1516910</v>
      </c>
    </row>
    <row r="20" spans="2:7" s="35" customFormat="1" outlineLevel="2" x14ac:dyDescent="0.25">
      <c r="B20" s="47" t="s">
        <v>20</v>
      </c>
      <c r="C20" s="48">
        <v>900462447</v>
      </c>
      <c r="D20" s="49" t="s">
        <v>48</v>
      </c>
      <c r="E20" s="50">
        <v>911422874.35000002</v>
      </c>
      <c r="F20" s="50">
        <v>796730125.54999995</v>
      </c>
      <c r="G20" s="51">
        <f t="shared" si="0"/>
        <v>-114692748.80000007</v>
      </c>
    </row>
    <row r="21" spans="2:7" s="35" customFormat="1" outlineLevel="2" x14ac:dyDescent="0.25">
      <c r="B21" s="47" t="s">
        <v>20</v>
      </c>
      <c r="C21" s="48">
        <v>900484324</v>
      </c>
      <c r="D21" s="49" t="s">
        <v>49</v>
      </c>
      <c r="E21" s="50">
        <v>5553775</v>
      </c>
      <c r="F21" s="50">
        <v>5553775</v>
      </c>
      <c r="G21" s="51">
        <f t="shared" si="0"/>
        <v>0</v>
      </c>
    </row>
    <row r="22" spans="2:7" s="35" customFormat="1" ht="15.75" outlineLevel="2" thickBot="1" x14ac:dyDescent="0.3">
      <c r="B22" s="52" t="s">
        <v>20</v>
      </c>
      <c r="C22" s="53">
        <v>901037916</v>
      </c>
      <c r="D22" s="54" t="s">
        <v>331</v>
      </c>
      <c r="E22" s="55">
        <v>2346319243.1599998</v>
      </c>
      <c r="F22" s="55">
        <v>1056109980.0599995</v>
      </c>
      <c r="G22" s="56">
        <f t="shared" si="0"/>
        <v>-1290209263.1000004</v>
      </c>
    </row>
    <row r="23" spans="2:7" s="35" customFormat="1" ht="15.75" outlineLevel="1" thickBot="1" x14ac:dyDescent="0.3">
      <c r="B23" s="62" t="s">
        <v>209</v>
      </c>
      <c r="C23" s="75"/>
      <c r="D23" s="104"/>
      <c r="E23" s="76">
        <f>SUBTOTAL(9,E6:E22)</f>
        <v>9346783899.5499992</v>
      </c>
      <c r="F23" s="76">
        <f>SUBTOTAL(9,F6:F22)</f>
        <v>7349059982.8800001</v>
      </c>
      <c r="G23" s="77">
        <f>SUBTOTAL(9,G6:G22)</f>
        <v>-1997723916.6700006</v>
      </c>
    </row>
    <row r="24" spans="2:7" s="35" customFormat="1" outlineLevel="2" x14ac:dyDescent="0.25">
      <c r="B24" s="57" t="s">
        <v>21</v>
      </c>
      <c r="C24" s="58">
        <v>800226175</v>
      </c>
      <c r="D24" s="59" t="s">
        <v>249</v>
      </c>
      <c r="E24" s="60">
        <v>2543220</v>
      </c>
      <c r="F24" s="60">
        <v>323200</v>
      </c>
      <c r="G24" s="61">
        <f t="shared" si="0"/>
        <v>-2220020</v>
      </c>
    </row>
    <row r="25" spans="2:7" s="35" customFormat="1" outlineLevel="2" x14ac:dyDescent="0.25">
      <c r="B25" s="57" t="s">
        <v>21</v>
      </c>
      <c r="C25" s="58">
        <v>800256161</v>
      </c>
      <c r="D25" s="59" t="s">
        <v>50</v>
      </c>
      <c r="E25" s="60">
        <v>26419041</v>
      </c>
      <c r="F25" s="60">
        <v>0</v>
      </c>
      <c r="G25" s="61">
        <f t="shared" si="0"/>
        <v>-26419041</v>
      </c>
    </row>
    <row r="26" spans="2:7" s="35" customFormat="1" outlineLevel="2" x14ac:dyDescent="0.25">
      <c r="B26" s="57" t="s">
        <v>21</v>
      </c>
      <c r="C26" s="58">
        <v>830008686</v>
      </c>
      <c r="D26" s="59" t="s">
        <v>51</v>
      </c>
      <c r="E26" s="60">
        <v>18226097</v>
      </c>
      <c r="F26" s="60">
        <v>11591727</v>
      </c>
      <c r="G26" s="61">
        <f t="shared" si="0"/>
        <v>-6634370</v>
      </c>
    </row>
    <row r="27" spans="2:7" s="35" customFormat="1" outlineLevel="2" x14ac:dyDescent="0.25">
      <c r="B27" s="57" t="s">
        <v>21</v>
      </c>
      <c r="C27" s="58">
        <v>860002180</v>
      </c>
      <c r="D27" s="59" t="s">
        <v>38</v>
      </c>
      <c r="E27" s="60">
        <v>13166034</v>
      </c>
      <c r="F27" s="60">
        <v>13165734</v>
      </c>
      <c r="G27" s="61">
        <f t="shared" si="0"/>
        <v>-300</v>
      </c>
    </row>
    <row r="28" spans="2:7" s="35" customFormat="1" outlineLevel="2" x14ac:dyDescent="0.25">
      <c r="B28" s="47" t="s">
        <v>21</v>
      </c>
      <c r="C28" s="48">
        <v>860002183</v>
      </c>
      <c r="D28" s="49" t="s">
        <v>52</v>
      </c>
      <c r="E28" s="50">
        <v>95972655</v>
      </c>
      <c r="F28" s="50">
        <v>96539178</v>
      </c>
      <c r="G28" s="51">
        <f t="shared" si="0"/>
        <v>566523</v>
      </c>
    </row>
    <row r="29" spans="2:7" s="35" customFormat="1" outlineLevel="2" x14ac:dyDescent="0.25">
      <c r="B29" s="47" t="s">
        <v>21</v>
      </c>
      <c r="C29" s="48">
        <v>860002503</v>
      </c>
      <c r="D29" s="49" t="s">
        <v>40</v>
      </c>
      <c r="E29" s="50">
        <v>65875449</v>
      </c>
      <c r="F29" s="50">
        <v>52429248</v>
      </c>
      <c r="G29" s="51">
        <f t="shared" si="0"/>
        <v>-13446201</v>
      </c>
    </row>
    <row r="30" spans="2:7" s="35" customFormat="1" outlineLevel="2" x14ac:dyDescent="0.25">
      <c r="B30" s="47" t="s">
        <v>21</v>
      </c>
      <c r="C30" s="48">
        <v>860008645</v>
      </c>
      <c r="D30" s="49" t="s">
        <v>53</v>
      </c>
      <c r="E30" s="50">
        <v>5392211</v>
      </c>
      <c r="F30" s="50">
        <v>5301137</v>
      </c>
      <c r="G30" s="51">
        <f t="shared" si="0"/>
        <v>-91074</v>
      </c>
    </row>
    <row r="31" spans="2:7" s="35" customFormat="1" outlineLevel="2" x14ac:dyDescent="0.25">
      <c r="B31" s="47" t="s">
        <v>21</v>
      </c>
      <c r="C31" s="48">
        <v>860009174</v>
      </c>
      <c r="D31" s="49" t="s">
        <v>54</v>
      </c>
      <c r="E31" s="50">
        <v>7797971</v>
      </c>
      <c r="F31" s="50">
        <v>6825149</v>
      </c>
      <c r="G31" s="51">
        <f t="shared" si="0"/>
        <v>-972822</v>
      </c>
    </row>
    <row r="32" spans="2:7" s="35" customFormat="1" outlineLevel="2" x14ac:dyDescent="0.25">
      <c r="B32" s="47" t="s">
        <v>21</v>
      </c>
      <c r="C32" s="48">
        <v>860011153</v>
      </c>
      <c r="D32" s="49" t="s">
        <v>250</v>
      </c>
      <c r="E32" s="50">
        <v>49230578.100000001</v>
      </c>
      <c r="F32" s="50">
        <v>25801130.100000001</v>
      </c>
      <c r="G32" s="51">
        <f t="shared" si="0"/>
        <v>-23429448</v>
      </c>
    </row>
    <row r="33" spans="2:7" s="35" customFormat="1" outlineLevel="2" x14ac:dyDescent="0.25">
      <c r="B33" s="47" t="s">
        <v>21</v>
      </c>
      <c r="C33" s="48">
        <v>890903790</v>
      </c>
      <c r="D33" s="49" t="s">
        <v>55</v>
      </c>
      <c r="E33" s="50">
        <v>111239772.86000001</v>
      </c>
      <c r="F33" s="50">
        <v>246035233.06999999</v>
      </c>
      <c r="G33" s="51">
        <f t="shared" si="0"/>
        <v>134795460.20999998</v>
      </c>
    </row>
    <row r="34" spans="2:7" s="35" customFormat="1" ht="15.75" outlineLevel="2" thickBot="1" x14ac:dyDescent="0.3">
      <c r="B34" s="47" t="s">
        <v>21</v>
      </c>
      <c r="C34" s="48">
        <v>891700037</v>
      </c>
      <c r="D34" s="49" t="s">
        <v>47</v>
      </c>
      <c r="E34" s="50">
        <v>3081752</v>
      </c>
      <c r="F34" s="50">
        <v>0</v>
      </c>
      <c r="G34" s="51">
        <f t="shared" si="0"/>
        <v>-3081752</v>
      </c>
    </row>
    <row r="35" spans="2:7" s="35" customFormat="1" ht="15.75" outlineLevel="1" thickBot="1" x14ac:dyDescent="0.3">
      <c r="B35" s="62" t="s">
        <v>210</v>
      </c>
      <c r="C35" s="75"/>
      <c r="D35" s="104"/>
      <c r="E35" s="76">
        <f>SUBTOTAL(9,E24:E34)</f>
        <v>398944780.96000004</v>
      </c>
      <c r="F35" s="76">
        <f>SUBTOTAL(9,F24:F34)</f>
        <v>458011736.16999996</v>
      </c>
      <c r="G35" s="77">
        <f>SUBTOTAL(9,G24:G34)</f>
        <v>59066955.209999979</v>
      </c>
    </row>
    <row r="36" spans="2:7" s="35" customFormat="1" outlineLevel="2" x14ac:dyDescent="0.25">
      <c r="B36" s="47" t="s">
        <v>22</v>
      </c>
      <c r="C36" s="48">
        <v>899999107</v>
      </c>
      <c r="D36" s="49" t="s">
        <v>57</v>
      </c>
      <c r="E36" s="50">
        <v>13976183.005999999</v>
      </c>
      <c r="F36" s="50">
        <v>0</v>
      </c>
      <c r="G36" s="51">
        <f t="shared" si="0"/>
        <v>-13976183.005999999</v>
      </c>
    </row>
    <row r="37" spans="2:7" s="35" customFormat="1" outlineLevel="2" x14ac:dyDescent="0.25">
      <c r="B37" s="47" t="s">
        <v>22</v>
      </c>
      <c r="C37" s="48">
        <v>900226715</v>
      </c>
      <c r="D37" s="49" t="s">
        <v>83</v>
      </c>
      <c r="E37" s="50">
        <v>0</v>
      </c>
      <c r="F37" s="50">
        <v>151407090.35999998</v>
      </c>
      <c r="G37" s="51">
        <f t="shared" si="0"/>
        <v>151407090.35999998</v>
      </c>
    </row>
    <row r="38" spans="2:7" s="35" customFormat="1" ht="15.75" outlineLevel="2" thickBot="1" x14ac:dyDescent="0.3">
      <c r="B38" s="47" t="s">
        <v>22</v>
      </c>
      <c r="C38" s="48">
        <v>900298372</v>
      </c>
      <c r="D38" s="49" t="s">
        <v>288</v>
      </c>
      <c r="E38" s="50">
        <v>1829338863</v>
      </c>
      <c r="F38" s="50">
        <v>17374500</v>
      </c>
      <c r="G38" s="51">
        <f t="shared" si="0"/>
        <v>-1811964363</v>
      </c>
    </row>
    <row r="39" spans="2:7" s="35" customFormat="1" ht="15.75" outlineLevel="1" thickBot="1" x14ac:dyDescent="0.3">
      <c r="B39" s="62" t="s">
        <v>211</v>
      </c>
      <c r="C39" s="75"/>
      <c r="D39" s="104"/>
      <c r="E39" s="76">
        <f>SUBTOTAL(9,E36:E38)</f>
        <v>1843315046.006</v>
      </c>
      <c r="F39" s="76">
        <f>SUBTOTAL(9,F36:F38)</f>
        <v>168781590.35999998</v>
      </c>
      <c r="G39" s="77">
        <f>SUBTOTAL(9,G36:G38)</f>
        <v>-1674533455.6459999</v>
      </c>
    </row>
    <row r="40" spans="2:7" s="35" customFormat="1" outlineLevel="2" x14ac:dyDescent="0.25">
      <c r="B40" s="47" t="s">
        <v>23</v>
      </c>
      <c r="C40" s="48">
        <v>800088702</v>
      </c>
      <c r="D40" s="49" t="s">
        <v>58</v>
      </c>
      <c r="E40" s="50">
        <v>1403967272.6400001</v>
      </c>
      <c r="F40" s="50">
        <v>1555867460.4400001</v>
      </c>
      <c r="G40" s="51">
        <f t="shared" si="0"/>
        <v>151900187.79999995</v>
      </c>
    </row>
    <row r="41" spans="2:7" s="35" customFormat="1" outlineLevel="2" x14ac:dyDescent="0.25">
      <c r="B41" s="47" t="s">
        <v>23</v>
      </c>
      <c r="C41" s="48">
        <v>800112806</v>
      </c>
      <c r="D41" s="49" t="s">
        <v>271</v>
      </c>
      <c r="E41" s="50">
        <v>5250666</v>
      </c>
      <c r="F41" s="50">
        <v>3556290</v>
      </c>
      <c r="G41" s="51">
        <f t="shared" si="0"/>
        <v>-1694376</v>
      </c>
    </row>
    <row r="42" spans="2:7" s="35" customFormat="1" outlineLevel="2" x14ac:dyDescent="0.25">
      <c r="B42" s="47" t="s">
        <v>23</v>
      </c>
      <c r="C42" s="48">
        <v>800130907</v>
      </c>
      <c r="D42" s="49" t="s">
        <v>300</v>
      </c>
      <c r="E42" s="50">
        <v>1728660383.4099998</v>
      </c>
      <c r="F42" s="50">
        <v>2187893418.5500002</v>
      </c>
      <c r="G42" s="51">
        <f t="shared" si="0"/>
        <v>459233035.14000034</v>
      </c>
    </row>
    <row r="43" spans="2:7" s="35" customFormat="1" outlineLevel="2" x14ac:dyDescent="0.25">
      <c r="B43" s="47" t="s">
        <v>23</v>
      </c>
      <c r="C43" s="48">
        <v>800249241</v>
      </c>
      <c r="D43" s="49" t="s">
        <v>60</v>
      </c>
      <c r="E43" s="50">
        <v>4576663</v>
      </c>
      <c r="F43" s="50">
        <v>4458514</v>
      </c>
      <c r="G43" s="51">
        <f t="shared" si="0"/>
        <v>-118149</v>
      </c>
    </row>
    <row r="44" spans="2:7" s="35" customFormat="1" outlineLevel="2" x14ac:dyDescent="0.25">
      <c r="B44" s="47" t="s">
        <v>23</v>
      </c>
      <c r="C44" s="48">
        <v>800251440</v>
      </c>
      <c r="D44" s="49" t="s">
        <v>62</v>
      </c>
      <c r="E44" s="50">
        <v>1360408304.8400002</v>
      </c>
      <c r="F44" s="50">
        <v>1669795778.8000002</v>
      </c>
      <c r="G44" s="51">
        <f t="shared" si="0"/>
        <v>309387473.96000004</v>
      </c>
    </row>
    <row r="45" spans="2:7" s="35" customFormat="1" outlineLevel="2" x14ac:dyDescent="0.25">
      <c r="B45" s="47" t="s">
        <v>23</v>
      </c>
      <c r="C45" s="48">
        <v>804002105</v>
      </c>
      <c r="D45" s="49" t="s">
        <v>63</v>
      </c>
      <c r="E45" s="50">
        <v>104286539</v>
      </c>
      <c r="F45" s="50">
        <v>0</v>
      </c>
      <c r="G45" s="51">
        <f t="shared" si="0"/>
        <v>-104286539</v>
      </c>
    </row>
    <row r="46" spans="2:7" s="35" customFormat="1" outlineLevel="2" x14ac:dyDescent="0.25">
      <c r="B46" s="47" t="s">
        <v>23</v>
      </c>
      <c r="C46" s="48">
        <v>805000427</v>
      </c>
      <c r="D46" s="49" t="s">
        <v>64</v>
      </c>
      <c r="E46" s="50">
        <v>2758683435.7800002</v>
      </c>
      <c r="F46" s="50">
        <v>0</v>
      </c>
      <c r="G46" s="51">
        <f t="shared" si="0"/>
        <v>-2758683435.7800002</v>
      </c>
    </row>
    <row r="47" spans="2:7" s="35" customFormat="1" outlineLevel="2" x14ac:dyDescent="0.25">
      <c r="B47" s="47" t="s">
        <v>23</v>
      </c>
      <c r="C47" s="48">
        <v>805001157</v>
      </c>
      <c r="D47" s="49" t="s">
        <v>65</v>
      </c>
      <c r="E47" s="50">
        <v>63309920.120000005</v>
      </c>
      <c r="F47" s="50">
        <v>46767180</v>
      </c>
      <c r="G47" s="51">
        <f t="shared" si="0"/>
        <v>-16542740.120000005</v>
      </c>
    </row>
    <row r="48" spans="2:7" s="35" customFormat="1" outlineLevel="2" x14ac:dyDescent="0.25">
      <c r="B48" s="47" t="s">
        <v>23</v>
      </c>
      <c r="C48" s="48">
        <v>806008394</v>
      </c>
      <c r="D48" s="49" t="s">
        <v>66</v>
      </c>
      <c r="E48" s="50">
        <v>186055297</v>
      </c>
      <c r="F48" s="50">
        <v>133207835.25999999</v>
      </c>
      <c r="G48" s="51">
        <f t="shared" si="0"/>
        <v>-52847461.74000001</v>
      </c>
    </row>
    <row r="49" spans="2:7" s="35" customFormat="1" outlineLevel="2" x14ac:dyDescent="0.25">
      <c r="B49" s="47" t="s">
        <v>23</v>
      </c>
      <c r="C49" s="48">
        <v>809008362</v>
      </c>
      <c r="D49" s="49" t="s">
        <v>151</v>
      </c>
      <c r="E49" s="50">
        <v>3480744</v>
      </c>
      <c r="F49" s="50">
        <v>1119724</v>
      </c>
      <c r="G49" s="51">
        <f t="shared" si="0"/>
        <v>-2361020</v>
      </c>
    </row>
    <row r="50" spans="2:7" s="35" customFormat="1" outlineLevel="2" x14ac:dyDescent="0.25">
      <c r="B50" s="47" t="s">
        <v>23</v>
      </c>
      <c r="C50" s="48">
        <v>817000248</v>
      </c>
      <c r="D50" s="49" t="s">
        <v>68</v>
      </c>
      <c r="E50" s="50">
        <v>17973320</v>
      </c>
      <c r="F50" s="50">
        <v>17927020</v>
      </c>
      <c r="G50" s="51">
        <f t="shared" si="0"/>
        <v>-46300</v>
      </c>
    </row>
    <row r="51" spans="2:7" s="35" customFormat="1" outlineLevel="2" x14ac:dyDescent="0.25">
      <c r="B51" s="47" t="s">
        <v>23</v>
      </c>
      <c r="C51" s="48">
        <v>830003564</v>
      </c>
      <c r="D51" s="49" t="s">
        <v>70</v>
      </c>
      <c r="E51" s="50">
        <v>6235938035.75</v>
      </c>
      <c r="F51" s="50">
        <v>4707735984.6900005</v>
      </c>
      <c r="G51" s="51">
        <f t="shared" si="0"/>
        <v>-1528202051.0599995</v>
      </c>
    </row>
    <row r="52" spans="2:7" s="35" customFormat="1" outlineLevel="2" x14ac:dyDescent="0.25">
      <c r="B52" s="47" t="s">
        <v>23</v>
      </c>
      <c r="C52" s="48">
        <v>830028288</v>
      </c>
      <c r="D52" s="49" t="s">
        <v>134</v>
      </c>
      <c r="E52" s="50">
        <v>0</v>
      </c>
      <c r="F52" s="50">
        <v>769026</v>
      </c>
      <c r="G52" s="51">
        <f t="shared" si="0"/>
        <v>769026</v>
      </c>
    </row>
    <row r="53" spans="2:7" s="35" customFormat="1" outlineLevel="2" x14ac:dyDescent="0.25">
      <c r="B53" s="47" t="s">
        <v>23</v>
      </c>
      <c r="C53" s="48">
        <v>830113831</v>
      </c>
      <c r="D53" s="49" t="s">
        <v>73</v>
      </c>
      <c r="E53" s="50">
        <v>62604908.659999996</v>
      </c>
      <c r="F53" s="50">
        <v>224590357.80000001</v>
      </c>
      <c r="G53" s="51">
        <f t="shared" si="0"/>
        <v>161985449.14000002</v>
      </c>
    </row>
    <row r="54" spans="2:7" s="35" customFormat="1" outlineLevel="2" x14ac:dyDescent="0.25">
      <c r="B54" s="47" t="s">
        <v>23</v>
      </c>
      <c r="C54" s="48">
        <v>832000760</v>
      </c>
      <c r="D54" s="49" t="s">
        <v>74</v>
      </c>
      <c r="E54" s="50">
        <v>17549288</v>
      </c>
      <c r="F54" s="50">
        <v>11323117</v>
      </c>
      <c r="G54" s="51">
        <f t="shared" si="0"/>
        <v>-6226171</v>
      </c>
    </row>
    <row r="55" spans="2:7" s="35" customFormat="1" outlineLevel="2" x14ac:dyDescent="0.25">
      <c r="B55" s="47" t="s">
        <v>23</v>
      </c>
      <c r="C55" s="48">
        <v>837000084</v>
      </c>
      <c r="D55" s="49" t="s">
        <v>156</v>
      </c>
      <c r="E55" s="50">
        <v>160015</v>
      </c>
      <c r="F55" s="50">
        <v>160015</v>
      </c>
      <c r="G55" s="51">
        <f t="shared" si="0"/>
        <v>0</v>
      </c>
    </row>
    <row r="56" spans="2:7" s="35" customFormat="1" outlineLevel="2" x14ac:dyDescent="0.25">
      <c r="B56" s="47" t="s">
        <v>23</v>
      </c>
      <c r="C56" s="48">
        <v>860066942</v>
      </c>
      <c r="D56" s="49" t="s">
        <v>75</v>
      </c>
      <c r="E56" s="50">
        <v>3168390197.6900001</v>
      </c>
      <c r="F56" s="50">
        <v>2521032265.0299997</v>
      </c>
      <c r="G56" s="51">
        <f t="shared" si="0"/>
        <v>-647357932.66000032</v>
      </c>
    </row>
    <row r="57" spans="2:7" s="35" customFormat="1" outlineLevel="2" x14ac:dyDescent="0.25">
      <c r="B57" s="47" t="s">
        <v>23</v>
      </c>
      <c r="C57" s="48">
        <v>890102044</v>
      </c>
      <c r="D57" s="49" t="s">
        <v>76</v>
      </c>
      <c r="E57" s="50">
        <v>26155206</v>
      </c>
      <c r="F57" s="50">
        <v>37507901</v>
      </c>
      <c r="G57" s="51">
        <f t="shared" si="0"/>
        <v>11352695</v>
      </c>
    </row>
    <row r="58" spans="2:7" s="35" customFormat="1" outlineLevel="2" x14ac:dyDescent="0.25">
      <c r="B58" s="47" t="s">
        <v>23</v>
      </c>
      <c r="C58" s="48">
        <v>890205361</v>
      </c>
      <c r="D58" s="49" t="s">
        <v>77</v>
      </c>
      <c r="E58" s="50">
        <v>2545084</v>
      </c>
      <c r="F58" s="50">
        <v>2545084</v>
      </c>
      <c r="G58" s="51">
        <f t="shared" si="0"/>
        <v>0</v>
      </c>
    </row>
    <row r="59" spans="2:7" s="35" customFormat="1" outlineLevel="2" x14ac:dyDescent="0.25">
      <c r="B59" s="47" t="s">
        <v>23</v>
      </c>
      <c r="C59" s="48">
        <v>890303093</v>
      </c>
      <c r="D59" s="49" t="s">
        <v>78</v>
      </c>
      <c r="E59" s="50">
        <v>415801</v>
      </c>
      <c r="F59" s="50">
        <v>9532586</v>
      </c>
      <c r="G59" s="51">
        <f t="shared" si="0"/>
        <v>9116785</v>
      </c>
    </row>
    <row r="60" spans="2:7" s="35" customFormat="1" outlineLevel="2" x14ac:dyDescent="0.25">
      <c r="B60" s="47" t="s">
        <v>23</v>
      </c>
      <c r="C60" s="48">
        <v>891180008</v>
      </c>
      <c r="D60" s="49" t="s">
        <v>79</v>
      </c>
      <c r="E60" s="50">
        <v>680164</v>
      </c>
      <c r="F60" s="50">
        <v>1281310</v>
      </c>
      <c r="G60" s="51">
        <f t="shared" si="0"/>
        <v>601146</v>
      </c>
    </row>
    <row r="61" spans="2:7" s="35" customFormat="1" outlineLevel="2" x14ac:dyDescent="0.25">
      <c r="B61" s="47" t="s">
        <v>23</v>
      </c>
      <c r="C61" s="48">
        <v>891280008</v>
      </c>
      <c r="D61" s="49" t="s">
        <v>255</v>
      </c>
      <c r="E61" s="50">
        <v>533365</v>
      </c>
      <c r="F61" s="50">
        <v>0</v>
      </c>
      <c r="G61" s="51">
        <f t="shared" si="0"/>
        <v>-533365</v>
      </c>
    </row>
    <row r="62" spans="2:7" s="35" customFormat="1" outlineLevel="2" x14ac:dyDescent="0.25">
      <c r="B62" s="47" t="s">
        <v>23</v>
      </c>
      <c r="C62" s="48">
        <v>891600091</v>
      </c>
      <c r="D62" s="49" t="s">
        <v>80</v>
      </c>
      <c r="E62" s="50">
        <v>1089015</v>
      </c>
      <c r="F62" s="50">
        <v>1259006</v>
      </c>
      <c r="G62" s="51">
        <f t="shared" si="0"/>
        <v>169991</v>
      </c>
    </row>
    <row r="63" spans="2:7" s="35" customFormat="1" outlineLevel="2" x14ac:dyDescent="0.25">
      <c r="B63" s="47" t="s">
        <v>23</v>
      </c>
      <c r="C63" s="48">
        <v>891856000</v>
      </c>
      <c r="D63" s="49" t="s">
        <v>81</v>
      </c>
      <c r="E63" s="50">
        <v>230174591.52000001</v>
      </c>
      <c r="F63" s="50">
        <v>100538583.75</v>
      </c>
      <c r="G63" s="51">
        <f t="shared" si="0"/>
        <v>-129636007.77000001</v>
      </c>
    </row>
    <row r="64" spans="2:7" s="35" customFormat="1" outlineLevel="2" x14ac:dyDescent="0.25">
      <c r="B64" s="47" t="s">
        <v>23</v>
      </c>
      <c r="C64" s="48">
        <v>899999107</v>
      </c>
      <c r="D64" s="49" t="s">
        <v>57</v>
      </c>
      <c r="E64" s="50">
        <v>2027084071.74</v>
      </c>
      <c r="F64" s="50">
        <v>1201397427.3</v>
      </c>
      <c r="G64" s="51">
        <f t="shared" si="0"/>
        <v>-825686644.44000006</v>
      </c>
    </row>
    <row r="65" spans="2:7" s="35" customFormat="1" outlineLevel="2" x14ac:dyDescent="0.25">
      <c r="B65" s="47" t="s">
        <v>23</v>
      </c>
      <c r="C65" s="48">
        <v>900156264</v>
      </c>
      <c r="D65" s="49" t="s">
        <v>82</v>
      </c>
      <c r="E65" s="50">
        <v>8219593770.0199995</v>
      </c>
      <c r="F65" s="50">
        <v>1986589597.6299438</v>
      </c>
      <c r="G65" s="51">
        <f t="shared" si="0"/>
        <v>-6233004172.3900557</v>
      </c>
    </row>
    <row r="66" spans="2:7" s="35" customFormat="1" outlineLevel="2" x14ac:dyDescent="0.25">
      <c r="B66" s="47" t="s">
        <v>23</v>
      </c>
      <c r="C66" s="48">
        <v>900226715</v>
      </c>
      <c r="D66" s="49" t="s">
        <v>83</v>
      </c>
      <c r="E66" s="50">
        <v>302998089.81999999</v>
      </c>
      <c r="F66" s="50">
        <v>279841699.26999998</v>
      </c>
      <c r="G66" s="51">
        <f t="shared" si="0"/>
        <v>-23156390.550000012</v>
      </c>
    </row>
    <row r="67" spans="2:7" s="35" customFormat="1" outlineLevel="2" x14ac:dyDescent="0.25">
      <c r="B67" s="47" t="s">
        <v>23</v>
      </c>
      <c r="C67" s="48">
        <v>900256090</v>
      </c>
      <c r="D67" s="49" t="s">
        <v>84</v>
      </c>
      <c r="E67" s="50">
        <v>8892239</v>
      </c>
      <c r="F67" s="50">
        <v>8892239</v>
      </c>
      <c r="G67" s="51">
        <f t="shared" si="0"/>
        <v>0</v>
      </c>
    </row>
    <row r="68" spans="2:7" s="35" customFormat="1" outlineLevel="2" x14ac:dyDescent="0.25">
      <c r="B68" s="47" t="s">
        <v>23</v>
      </c>
      <c r="C68" s="48">
        <v>900298372</v>
      </c>
      <c r="D68" s="49" t="s">
        <v>288</v>
      </c>
      <c r="E68" s="50">
        <v>1360293497.4000001</v>
      </c>
      <c r="F68" s="50">
        <v>1248255878.4100001</v>
      </c>
      <c r="G68" s="51">
        <f t="shared" si="0"/>
        <v>-112037618.99000001</v>
      </c>
    </row>
    <row r="69" spans="2:7" s="35" customFormat="1" outlineLevel="2" x14ac:dyDescent="0.25">
      <c r="B69" s="47" t="s">
        <v>23</v>
      </c>
      <c r="C69" s="48">
        <v>900604350</v>
      </c>
      <c r="D69" s="49" t="s">
        <v>332</v>
      </c>
      <c r="E69" s="50">
        <v>149824985</v>
      </c>
      <c r="F69" s="50">
        <v>4074872</v>
      </c>
      <c r="G69" s="51">
        <f t="shared" si="0"/>
        <v>-145750113</v>
      </c>
    </row>
    <row r="70" spans="2:7" s="35" customFormat="1" outlineLevel="2" x14ac:dyDescent="0.25">
      <c r="B70" s="47" t="s">
        <v>23</v>
      </c>
      <c r="C70" s="48">
        <v>900914254</v>
      </c>
      <c r="D70" s="49" t="s">
        <v>296</v>
      </c>
      <c r="E70" s="50">
        <v>1169372</v>
      </c>
      <c r="F70" s="50">
        <v>0</v>
      </c>
      <c r="G70" s="51">
        <f t="shared" si="0"/>
        <v>-1169372</v>
      </c>
    </row>
    <row r="71" spans="2:7" s="35" customFormat="1" outlineLevel="2" x14ac:dyDescent="0.25">
      <c r="B71" s="47" t="s">
        <v>23</v>
      </c>
      <c r="C71" s="48">
        <v>900935126</v>
      </c>
      <c r="D71" s="49" t="s">
        <v>167</v>
      </c>
      <c r="E71" s="50">
        <v>13487023</v>
      </c>
      <c r="F71" s="50">
        <v>12579871</v>
      </c>
      <c r="G71" s="51">
        <f t="shared" ref="G71:G132" si="1">+F71-E71</f>
        <v>-907152</v>
      </c>
    </row>
    <row r="72" spans="2:7" s="35" customFormat="1" outlineLevel="2" x14ac:dyDescent="0.25">
      <c r="B72" s="47" t="s">
        <v>23</v>
      </c>
      <c r="C72" s="48">
        <v>901021565</v>
      </c>
      <c r="D72" s="49" t="s">
        <v>237</v>
      </c>
      <c r="E72" s="50">
        <v>819567.5</v>
      </c>
      <c r="F72" s="50">
        <v>2283633</v>
      </c>
      <c r="G72" s="51">
        <f t="shared" si="1"/>
        <v>1464065.5</v>
      </c>
    </row>
    <row r="73" spans="2:7" s="35" customFormat="1" outlineLevel="2" x14ac:dyDescent="0.25">
      <c r="B73" s="47" t="s">
        <v>23</v>
      </c>
      <c r="C73" s="48">
        <v>901093846</v>
      </c>
      <c r="D73" s="49" t="s">
        <v>168</v>
      </c>
      <c r="E73" s="50">
        <v>42439984.5</v>
      </c>
      <c r="F73" s="50">
        <v>21106114</v>
      </c>
      <c r="G73" s="51">
        <f t="shared" si="1"/>
        <v>-21333870.5</v>
      </c>
    </row>
    <row r="74" spans="2:7" s="35" customFormat="1" outlineLevel="2" x14ac:dyDescent="0.25">
      <c r="B74" s="47" t="s">
        <v>23</v>
      </c>
      <c r="C74" s="48">
        <v>901097473</v>
      </c>
      <c r="D74" s="49" t="s">
        <v>85</v>
      </c>
      <c r="E74" s="50">
        <v>4715202442.8400002</v>
      </c>
      <c r="F74" s="50">
        <v>0</v>
      </c>
      <c r="G74" s="51">
        <f t="shared" si="1"/>
        <v>-4715202442.8400002</v>
      </c>
    </row>
    <row r="75" spans="2:7" s="35" customFormat="1" ht="15.75" outlineLevel="2" thickBot="1" x14ac:dyDescent="0.3">
      <c r="B75" s="47" t="s">
        <v>23</v>
      </c>
      <c r="C75" s="48">
        <v>901153500</v>
      </c>
      <c r="D75" s="49" t="s">
        <v>272</v>
      </c>
      <c r="E75" s="50">
        <v>31958330</v>
      </c>
      <c r="F75" s="50">
        <v>1703758</v>
      </c>
      <c r="G75" s="51">
        <f t="shared" si="1"/>
        <v>-30254572</v>
      </c>
    </row>
    <row r="76" spans="2:7" s="35" customFormat="1" ht="15.75" outlineLevel="1" thickBot="1" x14ac:dyDescent="0.3">
      <c r="B76" s="62" t="s">
        <v>212</v>
      </c>
      <c r="C76" s="75"/>
      <c r="D76" s="104"/>
      <c r="E76" s="76">
        <f>SUBTOTAL(9,E40:E75)</f>
        <v>34256651590.230003</v>
      </c>
      <c r="F76" s="76">
        <f>SUBTOTAL(9,F40:F75)</f>
        <v>18005593546.929943</v>
      </c>
      <c r="G76" s="77">
        <f>SUBTOTAL(9,G40:G75)</f>
        <v>-16251058043.300055</v>
      </c>
    </row>
    <row r="77" spans="2:7" s="35" customFormat="1" outlineLevel="2" x14ac:dyDescent="0.25">
      <c r="B77" s="47" t="s">
        <v>24</v>
      </c>
      <c r="C77" s="48">
        <v>52798233</v>
      </c>
      <c r="D77" s="49" t="s">
        <v>194</v>
      </c>
      <c r="E77" s="50">
        <v>613958</v>
      </c>
      <c r="F77" s="50">
        <v>0</v>
      </c>
      <c r="G77" s="51">
        <f t="shared" si="1"/>
        <v>-613958</v>
      </c>
    </row>
    <row r="78" spans="2:7" s="35" customFormat="1" outlineLevel="2" x14ac:dyDescent="0.25">
      <c r="B78" s="47" t="s">
        <v>24</v>
      </c>
      <c r="C78" s="48">
        <v>800225340</v>
      </c>
      <c r="D78" s="49" t="s">
        <v>238</v>
      </c>
      <c r="E78" s="50">
        <v>85747732</v>
      </c>
      <c r="F78" s="50">
        <v>82744254</v>
      </c>
      <c r="G78" s="51">
        <f t="shared" si="1"/>
        <v>-3003478</v>
      </c>
    </row>
    <row r="79" spans="2:7" s="35" customFormat="1" outlineLevel="2" x14ac:dyDescent="0.25">
      <c r="B79" s="47" t="s">
        <v>24</v>
      </c>
      <c r="C79" s="48">
        <v>830040933</v>
      </c>
      <c r="D79" s="49" t="s">
        <v>190</v>
      </c>
      <c r="E79" s="50">
        <v>281852</v>
      </c>
      <c r="F79" s="50">
        <v>281852</v>
      </c>
      <c r="G79" s="51">
        <f t="shared" si="1"/>
        <v>0</v>
      </c>
    </row>
    <row r="80" spans="2:7" s="35" customFormat="1" outlineLevel="2" x14ac:dyDescent="0.25">
      <c r="B80" s="47" t="s">
        <v>24</v>
      </c>
      <c r="C80" s="48">
        <v>830105118</v>
      </c>
      <c r="D80" s="49" t="s">
        <v>333</v>
      </c>
      <c r="E80" s="50">
        <v>0</v>
      </c>
      <c r="F80" s="50">
        <v>599808</v>
      </c>
      <c r="G80" s="51">
        <f t="shared" si="1"/>
        <v>599808</v>
      </c>
    </row>
    <row r="81" spans="2:7" s="35" customFormat="1" outlineLevel="2" x14ac:dyDescent="0.25">
      <c r="B81" s="47" t="s">
        <v>24</v>
      </c>
      <c r="C81" s="48">
        <v>860007759</v>
      </c>
      <c r="D81" s="49" t="s">
        <v>334</v>
      </c>
      <c r="E81" s="50">
        <v>0</v>
      </c>
      <c r="F81" s="50">
        <v>2351250</v>
      </c>
      <c r="G81" s="51">
        <f t="shared" si="1"/>
        <v>2351250</v>
      </c>
    </row>
    <row r="82" spans="2:7" s="35" customFormat="1" outlineLevel="2" x14ac:dyDescent="0.25">
      <c r="B82" s="47" t="s">
        <v>24</v>
      </c>
      <c r="C82" s="48">
        <v>860013720</v>
      </c>
      <c r="D82" s="49" t="s">
        <v>340</v>
      </c>
      <c r="E82" s="50">
        <v>11082328</v>
      </c>
      <c r="F82" s="50">
        <v>0</v>
      </c>
      <c r="G82" s="51">
        <f t="shared" si="1"/>
        <v>-11082328</v>
      </c>
    </row>
    <row r="83" spans="2:7" s="35" customFormat="1" outlineLevel="2" x14ac:dyDescent="0.25">
      <c r="B83" s="47" t="s">
        <v>24</v>
      </c>
      <c r="C83" s="48">
        <v>860056070</v>
      </c>
      <c r="D83" s="49" t="s">
        <v>313</v>
      </c>
      <c r="E83" s="50">
        <v>545027001</v>
      </c>
      <c r="F83" s="50">
        <v>363438005</v>
      </c>
      <c r="G83" s="51">
        <f t="shared" si="1"/>
        <v>-181588996</v>
      </c>
    </row>
    <row r="84" spans="2:7" s="35" customFormat="1" outlineLevel="2" x14ac:dyDescent="0.25">
      <c r="B84" s="47" t="s">
        <v>24</v>
      </c>
      <c r="C84" s="48">
        <v>860075558</v>
      </c>
      <c r="D84" s="49" t="s">
        <v>301</v>
      </c>
      <c r="E84" s="50">
        <v>1325733</v>
      </c>
      <c r="F84" s="50">
        <v>10154316</v>
      </c>
      <c r="G84" s="51">
        <f t="shared" si="1"/>
        <v>8828583</v>
      </c>
    </row>
    <row r="85" spans="2:7" s="35" customFormat="1" outlineLevel="2" x14ac:dyDescent="0.25">
      <c r="B85" s="47" t="s">
        <v>24</v>
      </c>
      <c r="C85" s="48">
        <v>860401496</v>
      </c>
      <c r="D85" s="49" t="s">
        <v>258</v>
      </c>
      <c r="E85" s="50">
        <v>129873</v>
      </c>
      <c r="F85" s="50">
        <v>0</v>
      </c>
      <c r="G85" s="51">
        <f t="shared" si="1"/>
        <v>-129873</v>
      </c>
    </row>
    <row r="86" spans="2:7" s="35" customFormat="1" outlineLevel="2" x14ac:dyDescent="0.25">
      <c r="B86" s="47" t="s">
        <v>24</v>
      </c>
      <c r="C86" s="48">
        <v>860403721</v>
      </c>
      <c r="D86" s="49" t="s">
        <v>328</v>
      </c>
      <c r="E86" s="50">
        <v>925543</v>
      </c>
      <c r="F86" s="50">
        <v>165909407</v>
      </c>
      <c r="G86" s="51">
        <f t="shared" si="1"/>
        <v>164983864</v>
      </c>
    </row>
    <row r="87" spans="2:7" s="35" customFormat="1" outlineLevel="2" x14ac:dyDescent="0.25">
      <c r="B87" s="47" t="s">
        <v>24</v>
      </c>
      <c r="C87" s="48">
        <v>860503634</v>
      </c>
      <c r="D87" s="49" t="s">
        <v>289</v>
      </c>
      <c r="E87" s="50">
        <v>618915774</v>
      </c>
      <c r="F87" s="50">
        <v>645702173</v>
      </c>
      <c r="G87" s="51">
        <f t="shared" si="1"/>
        <v>26786399</v>
      </c>
    </row>
    <row r="88" spans="2:7" s="35" customFormat="1" outlineLevel="2" x14ac:dyDescent="0.25">
      <c r="B88" s="47" t="s">
        <v>24</v>
      </c>
      <c r="C88" s="48">
        <v>860517302</v>
      </c>
      <c r="D88" s="49" t="s">
        <v>239</v>
      </c>
      <c r="E88" s="50">
        <v>0</v>
      </c>
      <c r="F88" s="50">
        <v>15086118</v>
      </c>
      <c r="G88" s="51">
        <f t="shared" si="1"/>
        <v>15086118</v>
      </c>
    </row>
    <row r="89" spans="2:7" s="35" customFormat="1" outlineLevel="2" x14ac:dyDescent="0.25">
      <c r="B89" s="47" t="s">
        <v>24</v>
      </c>
      <c r="C89" s="48">
        <v>860517647</v>
      </c>
      <c r="D89" s="49" t="s">
        <v>25</v>
      </c>
      <c r="E89" s="50">
        <v>225511208</v>
      </c>
      <c r="F89" s="50">
        <v>225511208</v>
      </c>
      <c r="G89" s="51">
        <f t="shared" si="1"/>
        <v>0</v>
      </c>
    </row>
    <row r="90" spans="2:7" s="35" customFormat="1" outlineLevel="2" x14ac:dyDescent="0.25">
      <c r="B90" s="47" t="s">
        <v>24</v>
      </c>
      <c r="C90" s="48">
        <v>860535328</v>
      </c>
      <c r="D90" s="49" t="s">
        <v>294</v>
      </c>
      <c r="E90" s="50">
        <v>0</v>
      </c>
      <c r="F90" s="50">
        <v>94951</v>
      </c>
      <c r="G90" s="51">
        <f t="shared" si="1"/>
        <v>94951</v>
      </c>
    </row>
    <row r="91" spans="2:7" s="35" customFormat="1" outlineLevel="2" x14ac:dyDescent="0.25">
      <c r="B91" s="47" t="s">
        <v>24</v>
      </c>
      <c r="C91" s="48">
        <v>890480123</v>
      </c>
      <c r="D91" s="49" t="s">
        <v>314</v>
      </c>
      <c r="E91" s="50">
        <v>6604438</v>
      </c>
      <c r="F91" s="50">
        <v>7864873</v>
      </c>
      <c r="G91" s="51">
        <f t="shared" si="1"/>
        <v>1260435</v>
      </c>
    </row>
    <row r="92" spans="2:7" s="35" customFormat="1" ht="15.75" outlineLevel="2" thickBot="1" x14ac:dyDescent="0.3">
      <c r="B92" s="47" t="s">
        <v>24</v>
      </c>
      <c r="C92" s="48">
        <v>891000692</v>
      </c>
      <c r="D92" s="49" t="s">
        <v>315</v>
      </c>
      <c r="E92" s="50">
        <v>67864</v>
      </c>
      <c r="F92" s="50">
        <v>21256319</v>
      </c>
      <c r="G92" s="51">
        <f t="shared" si="1"/>
        <v>21188455</v>
      </c>
    </row>
    <row r="93" spans="2:7" s="35" customFormat="1" ht="15.75" outlineLevel="1" thickBot="1" x14ac:dyDescent="0.3">
      <c r="B93" s="62" t="s">
        <v>213</v>
      </c>
      <c r="C93" s="75"/>
      <c r="D93" s="104"/>
      <c r="E93" s="76">
        <f>SUBTOTAL(9,E77:E92)</f>
        <v>1496233304</v>
      </c>
      <c r="F93" s="76">
        <f>SUBTOTAL(9,F77:F92)</f>
        <v>1540994534</v>
      </c>
      <c r="G93" s="77">
        <f>SUBTOTAL(9,G77:G92)</f>
        <v>44761230</v>
      </c>
    </row>
    <row r="94" spans="2:7" s="35" customFormat="1" outlineLevel="2" x14ac:dyDescent="0.25">
      <c r="B94" s="47" t="s">
        <v>170</v>
      </c>
      <c r="C94" s="48">
        <v>800246953</v>
      </c>
      <c r="D94" s="49" t="s">
        <v>195</v>
      </c>
      <c r="E94" s="50">
        <v>2223051608</v>
      </c>
      <c r="F94" s="50">
        <v>2439595723</v>
      </c>
      <c r="G94" s="51">
        <f t="shared" si="1"/>
        <v>216544115</v>
      </c>
    </row>
    <row r="95" spans="2:7" s="35" customFormat="1" ht="15.75" outlineLevel="2" thickBot="1" x14ac:dyDescent="0.3">
      <c r="B95" s="47" t="s">
        <v>170</v>
      </c>
      <c r="C95" s="48">
        <v>899999061</v>
      </c>
      <c r="D95" s="49" t="s">
        <v>316</v>
      </c>
      <c r="E95" s="50">
        <v>2617678776</v>
      </c>
      <c r="F95" s="50">
        <v>1427757254</v>
      </c>
      <c r="G95" s="51">
        <f t="shared" si="1"/>
        <v>-1189921522</v>
      </c>
    </row>
    <row r="96" spans="2:7" s="35" customFormat="1" ht="15.75" outlineLevel="1" thickBot="1" x14ac:dyDescent="0.3">
      <c r="B96" s="62" t="s">
        <v>214</v>
      </c>
      <c r="C96" s="75"/>
      <c r="D96" s="104"/>
      <c r="E96" s="76">
        <f>SUBTOTAL(9,E94:E95)</f>
        <v>4840730384</v>
      </c>
      <c r="F96" s="76">
        <f>SUBTOTAL(9,F94:F95)</f>
        <v>3867352977</v>
      </c>
      <c r="G96" s="77">
        <f>SUBTOTAL(9,G94:G95)</f>
        <v>-973377407</v>
      </c>
    </row>
    <row r="97" spans="2:7" s="35" customFormat="1" outlineLevel="2" x14ac:dyDescent="0.25">
      <c r="B97" s="47" t="s">
        <v>202</v>
      </c>
      <c r="C97" s="48">
        <v>800017030</v>
      </c>
      <c r="D97" s="49" t="s">
        <v>86</v>
      </c>
      <c r="E97" s="50">
        <v>669524141</v>
      </c>
      <c r="F97" s="50">
        <v>658752554</v>
      </c>
      <c r="G97" s="51">
        <f t="shared" si="1"/>
        <v>-10771587</v>
      </c>
    </row>
    <row r="98" spans="2:7" s="35" customFormat="1" outlineLevel="2" x14ac:dyDescent="0.25">
      <c r="B98" s="47" t="s">
        <v>202</v>
      </c>
      <c r="C98" s="48">
        <v>800091594</v>
      </c>
      <c r="D98" s="49" t="s">
        <v>87</v>
      </c>
      <c r="E98" s="50">
        <v>76040050</v>
      </c>
      <c r="F98" s="50">
        <v>21918914</v>
      </c>
      <c r="G98" s="51">
        <f t="shared" si="1"/>
        <v>-54121136</v>
      </c>
    </row>
    <row r="99" spans="2:7" s="35" customFormat="1" outlineLevel="2" x14ac:dyDescent="0.25">
      <c r="B99" s="47" t="s">
        <v>202</v>
      </c>
      <c r="C99" s="48">
        <v>800094067</v>
      </c>
      <c r="D99" s="49" t="s">
        <v>88</v>
      </c>
      <c r="E99" s="50">
        <v>6869018</v>
      </c>
      <c r="F99" s="50">
        <v>1984621</v>
      </c>
      <c r="G99" s="51">
        <f t="shared" si="1"/>
        <v>-4884397</v>
      </c>
    </row>
    <row r="100" spans="2:7" s="35" customFormat="1" outlineLevel="2" x14ac:dyDescent="0.25">
      <c r="B100" s="47" t="s">
        <v>202</v>
      </c>
      <c r="C100" s="48">
        <v>800094164</v>
      </c>
      <c r="D100" s="49" t="s">
        <v>89</v>
      </c>
      <c r="E100" s="50">
        <v>46891853</v>
      </c>
      <c r="F100" s="50">
        <v>46512147</v>
      </c>
      <c r="G100" s="51">
        <f t="shared" si="1"/>
        <v>-379706</v>
      </c>
    </row>
    <row r="101" spans="2:7" s="35" customFormat="1" outlineLevel="2" x14ac:dyDescent="0.25">
      <c r="B101" s="47" t="s">
        <v>202</v>
      </c>
      <c r="C101" s="48">
        <v>800098911</v>
      </c>
      <c r="D101" s="49" t="s">
        <v>192</v>
      </c>
      <c r="E101" s="50">
        <v>2802091</v>
      </c>
      <c r="F101" s="50">
        <v>2802091</v>
      </c>
      <c r="G101" s="51">
        <f t="shared" si="1"/>
        <v>0</v>
      </c>
    </row>
    <row r="102" spans="2:7" s="35" customFormat="1" outlineLevel="2" x14ac:dyDescent="0.25">
      <c r="B102" s="47" t="s">
        <v>202</v>
      </c>
      <c r="C102" s="48">
        <v>800102504</v>
      </c>
      <c r="D102" s="49" t="s">
        <v>193</v>
      </c>
      <c r="E102" s="50">
        <v>49856259</v>
      </c>
      <c r="F102" s="50">
        <v>48501159</v>
      </c>
      <c r="G102" s="51">
        <f t="shared" si="1"/>
        <v>-1355100</v>
      </c>
    </row>
    <row r="103" spans="2:7" s="35" customFormat="1" outlineLevel="2" x14ac:dyDescent="0.25">
      <c r="B103" s="47" t="s">
        <v>202</v>
      </c>
      <c r="C103" s="48">
        <v>800103913</v>
      </c>
      <c r="D103" s="49" t="s">
        <v>90</v>
      </c>
      <c r="E103" s="50">
        <v>163816413.56</v>
      </c>
      <c r="F103" s="50">
        <v>160370097.56</v>
      </c>
      <c r="G103" s="51">
        <f t="shared" si="1"/>
        <v>-3446316</v>
      </c>
    </row>
    <row r="104" spans="2:7" s="35" customFormat="1" outlineLevel="2" x14ac:dyDescent="0.25">
      <c r="B104" s="47" t="s">
        <v>202</v>
      </c>
      <c r="C104" s="48">
        <v>800103920</v>
      </c>
      <c r="D104" s="49" t="s">
        <v>91</v>
      </c>
      <c r="E104" s="50">
        <v>154408402</v>
      </c>
      <c r="F104" s="50">
        <v>154406953</v>
      </c>
      <c r="G104" s="51">
        <f t="shared" si="1"/>
        <v>-1449</v>
      </c>
    </row>
    <row r="105" spans="2:7" s="35" customFormat="1" outlineLevel="2" x14ac:dyDescent="0.25">
      <c r="B105" s="47" t="s">
        <v>202</v>
      </c>
      <c r="C105" s="48">
        <v>800103923</v>
      </c>
      <c r="D105" s="49" t="s">
        <v>259</v>
      </c>
      <c r="E105" s="50">
        <v>9913741</v>
      </c>
      <c r="F105" s="50">
        <v>9650459</v>
      </c>
      <c r="G105" s="51">
        <f t="shared" si="1"/>
        <v>-263282</v>
      </c>
    </row>
    <row r="106" spans="2:7" s="35" customFormat="1" outlineLevel="2" x14ac:dyDescent="0.25">
      <c r="B106" s="47" t="s">
        <v>202</v>
      </c>
      <c r="C106" s="48">
        <v>800103927</v>
      </c>
      <c r="D106" s="49" t="s">
        <v>92</v>
      </c>
      <c r="E106" s="50">
        <v>39401397</v>
      </c>
      <c r="F106" s="50">
        <v>38253341</v>
      </c>
      <c r="G106" s="51">
        <f t="shared" si="1"/>
        <v>-1148056</v>
      </c>
    </row>
    <row r="107" spans="2:7" s="35" customFormat="1" outlineLevel="2" x14ac:dyDescent="0.25">
      <c r="B107" s="47" t="s">
        <v>202</v>
      </c>
      <c r="C107" s="48">
        <v>800103935</v>
      </c>
      <c r="D107" s="49" t="s">
        <v>93</v>
      </c>
      <c r="E107" s="50">
        <v>248592404.21000001</v>
      </c>
      <c r="F107" s="50">
        <v>248741484.21000001</v>
      </c>
      <c r="G107" s="51">
        <f t="shared" si="1"/>
        <v>149080</v>
      </c>
    </row>
    <row r="108" spans="2:7" s="35" customFormat="1" outlineLevel="2" x14ac:dyDescent="0.25">
      <c r="B108" s="47" t="s">
        <v>202</v>
      </c>
      <c r="C108" s="48">
        <v>800113672</v>
      </c>
      <c r="D108" s="49" t="s">
        <v>95</v>
      </c>
      <c r="E108" s="50">
        <v>10305600</v>
      </c>
      <c r="F108" s="50">
        <v>8624233</v>
      </c>
      <c r="G108" s="51">
        <f t="shared" si="1"/>
        <v>-1681367</v>
      </c>
    </row>
    <row r="109" spans="2:7" s="35" customFormat="1" outlineLevel="2" x14ac:dyDescent="0.25">
      <c r="B109" s="47" t="s">
        <v>202</v>
      </c>
      <c r="C109" s="48">
        <v>800114312</v>
      </c>
      <c r="D109" s="49" t="s">
        <v>96</v>
      </c>
      <c r="E109" s="50">
        <v>173841994</v>
      </c>
      <c r="F109" s="50">
        <v>154547584</v>
      </c>
      <c r="G109" s="51">
        <f t="shared" si="1"/>
        <v>-19294410</v>
      </c>
    </row>
    <row r="110" spans="2:7" s="35" customFormat="1" outlineLevel="2" x14ac:dyDescent="0.25">
      <c r="B110" s="47" t="s">
        <v>202</v>
      </c>
      <c r="C110" s="48">
        <v>800176413</v>
      </c>
      <c r="D110" s="49" t="s">
        <v>98</v>
      </c>
      <c r="E110" s="50">
        <v>403862337</v>
      </c>
      <c r="F110" s="50">
        <v>419675137</v>
      </c>
      <c r="G110" s="51">
        <f t="shared" si="1"/>
        <v>15812800</v>
      </c>
    </row>
    <row r="111" spans="2:7" s="35" customFormat="1" outlineLevel="2" x14ac:dyDescent="0.25">
      <c r="B111" s="47" t="s">
        <v>202</v>
      </c>
      <c r="C111" s="48">
        <v>800180260</v>
      </c>
      <c r="D111" s="49" t="s">
        <v>99</v>
      </c>
      <c r="E111" s="50">
        <v>8274315</v>
      </c>
      <c r="F111" s="50">
        <v>8274315</v>
      </c>
      <c r="G111" s="51">
        <f t="shared" si="1"/>
        <v>0</v>
      </c>
    </row>
    <row r="112" spans="2:7" s="35" customFormat="1" outlineLevel="2" x14ac:dyDescent="0.25">
      <c r="B112" s="47" t="s">
        <v>202</v>
      </c>
      <c r="C112" s="48">
        <v>800182159</v>
      </c>
      <c r="D112" s="49" t="s">
        <v>100</v>
      </c>
      <c r="E112" s="50">
        <v>3499945</v>
      </c>
      <c r="F112" s="50">
        <v>3499945</v>
      </c>
      <c r="G112" s="51">
        <f t="shared" si="1"/>
        <v>0</v>
      </c>
    </row>
    <row r="113" spans="2:7" s="35" customFormat="1" outlineLevel="2" x14ac:dyDescent="0.25">
      <c r="B113" s="47" t="s">
        <v>202</v>
      </c>
      <c r="C113" s="48">
        <v>800198972</v>
      </c>
      <c r="D113" s="49" t="s">
        <v>260</v>
      </c>
      <c r="E113" s="50">
        <v>79692228</v>
      </c>
      <c r="F113" s="50">
        <v>8955073</v>
      </c>
      <c r="G113" s="51">
        <f t="shared" si="1"/>
        <v>-70737155</v>
      </c>
    </row>
    <row r="114" spans="2:7" s="35" customFormat="1" outlineLevel="2" x14ac:dyDescent="0.25">
      <c r="B114" s="47" t="s">
        <v>202</v>
      </c>
      <c r="C114" s="48">
        <v>802003228</v>
      </c>
      <c r="D114" s="49" t="s">
        <v>101</v>
      </c>
      <c r="E114" s="50">
        <v>24995158</v>
      </c>
      <c r="F114" s="50">
        <v>24995158</v>
      </c>
      <c r="G114" s="51">
        <f t="shared" si="1"/>
        <v>0</v>
      </c>
    </row>
    <row r="115" spans="2:7" s="35" customFormat="1" outlineLevel="2" x14ac:dyDescent="0.25">
      <c r="B115" s="47" t="s">
        <v>202</v>
      </c>
      <c r="C115" s="48">
        <v>812000243</v>
      </c>
      <c r="D115" s="49" t="s">
        <v>102</v>
      </c>
      <c r="E115" s="50">
        <v>8783632</v>
      </c>
      <c r="F115" s="50">
        <v>8783632</v>
      </c>
      <c r="G115" s="51">
        <f t="shared" si="1"/>
        <v>0</v>
      </c>
    </row>
    <row r="116" spans="2:7" s="35" customFormat="1" outlineLevel="2" x14ac:dyDescent="0.25">
      <c r="B116" s="47" t="s">
        <v>202</v>
      </c>
      <c r="C116" s="48">
        <v>832001966</v>
      </c>
      <c r="D116" s="49" t="s">
        <v>103</v>
      </c>
      <c r="E116" s="50">
        <v>580150698</v>
      </c>
      <c r="F116" s="50">
        <v>559645143</v>
      </c>
      <c r="G116" s="51">
        <f t="shared" si="1"/>
        <v>-20505555</v>
      </c>
    </row>
    <row r="117" spans="2:7" s="35" customFormat="1" outlineLevel="2" x14ac:dyDescent="0.25">
      <c r="B117" s="47" t="s">
        <v>202</v>
      </c>
      <c r="C117" s="48">
        <v>890000464</v>
      </c>
      <c r="D117" s="49" t="s">
        <v>174</v>
      </c>
      <c r="E117" s="50">
        <v>113600</v>
      </c>
      <c r="F117" s="50">
        <v>113600</v>
      </c>
      <c r="G117" s="51">
        <f t="shared" si="1"/>
        <v>0</v>
      </c>
    </row>
    <row r="118" spans="2:7" s="35" customFormat="1" outlineLevel="2" x14ac:dyDescent="0.25">
      <c r="B118" s="47" t="s">
        <v>202</v>
      </c>
      <c r="C118" s="48">
        <v>890001639</v>
      </c>
      <c r="D118" s="49" t="s">
        <v>104</v>
      </c>
      <c r="E118" s="50">
        <v>49428351</v>
      </c>
      <c r="F118" s="50">
        <v>45304156</v>
      </c>
      <c r="G118" s="51">
        <f t="shared" si="1"/>
        <v>-4124195</v>
      </c>
    </row>
    <row r="119" spans="2:7" s="35" customFormat="1" outlineLevel="2" x14ac:dyDescent="0.25">
      <c r="B119" s="47" t="s">
        <v>202</v>
      </c>
      <c r="C119" s="48">
        <v>890102006</v>
      </c>
      <c r="D119" s="49" t="s">
        <v>105</v>
      </c>
      <c r="E119" s="50">
        <v>138429164</v>
      </c>
      <c r="F119" s="50">
        <v>138429164</v>
      </c>
      <c r="G119" s="51">
        <f t="shared" si="1"/>
        <v>0</v>
      </c>
    </row>
    <row r="120" spans="2:7" s="35" customFormat="1" outlineLevel="2" x14ac:dyDescent="0.25">
      <c r="B120" s="47" t="s">
        <v>202</v>
      </c>
      <c r="C120" s="48">
        <v>890102018</v>
      </c>
      <c r="D120" s="49" t="s">
        <v>106</v>
      </c>
      <c r="E120" s="50">
        <v>1244726</v>
      </c>
      <c r="F120" s="50">
        <v>1244726</v>
      </c>
      <c r="G120" s="51">
        <f t="shared" si="1"/>
        <v>0</v>
      </c>
    </row>
    <row r="121" spans="2:7" s="35" customFormat="1" outlineLevel="2" x14ac:dyDescent="0.25">
      <c r="B121" s="47" t="s">
        <v>202</v>
      </c>
      <c r="C121" s="48">
        <v>890201235</v>
      </c>
      <c r="D121" s="49" t="s">
        <v>86</v>
      </c>
      <c r="E121" s="50">
        <v>22703757</v>
      </c>
      <c r="F121" s="50">
        <v>4958328</v>
      </c>
      <c r="G121" s="51">
        <f t="shared" si="1"/>
        <v>-17745429</v>
      </c>
    </row>
    <row r="122" spans="2:7" s="35" customFormat="1" outlineLevel="2" x14ac:dyDescent="0.25">
      <c r="B122" s="47" t="s">
        <v>202</v>
      </c>
      <c r="C122" s="48">
        <v>890399029</v>
      </c>
      <c r="D122" s="49" t="s">
        <v>107</v>
      </c>
      <c r="E122" s="50">
        <v>127683680</v>
      </c>
      <c r="F122" s="50">
        <v>134755866</v>
      </c>
      <c r="G122" s="51">
        <f t="shared" si="1"/>
        <v>7072186</v>
      </c>
    </row>
    <row r="123" spans="2:7" s="35" customFormat="1" outlineLevel="2" x14ac:dyDescent="0.25">
      <c r="B123" s="47" t="s">
        <v>202</v>
      </c>
      <c r="C123" s="48">
        <v>890480126</v>
      </c>
      <c r="D123" s="49" t="s">
        <v>108</v>
      </c>
      <c r="E123" s="50">
        <v>253980763</v>
      </c>
      <c r="F123" s="50">
        <v>253980763</v>
      </c>
      <c r="G123" s="51">
        <f t="shared" si="1"/>
        <v>0</v>
      </c>
    </row>
    <row r="124" spans="2:7" s="35" customFormat="1" outlineLevel="2" x14ac:dyDescent="0.25">
      <c r="B124" s="47" t="s">
        <v>202</v>
      </c>
      <c r="C124" s="48">
        <v>890480184</v>
      </c>
      <c r="D124" s="49" t="s">
        <v>109</v>
      </c>
      <c r="E124" s="50">
        <v>50755830</v>
      </c>
      <c r="F124" s="50">
        <v>50755830</v>
      </c>
      <c r="G124" s="51">
        <f t="shared" si="1"/>
        <v>0</v>
      </c>
    </row>
    <row r="125" spans="2:7" s="35" customFormat="1" outlineLevel="2" x14ac:dyDescent="0.25">
      <c r="B125" s="47" t="s">
        <v>202</v>
      </c>
      <c r="C125" s="48">
        <v>890500890</v>
      </c>
      <c r="D125" s="49" t="s">
        <v>230</v>
      </c>
      <c r="E125" s="50">
        <v>95170577</v>
      </c>
      <c r="F125" s="50">
        <v>105518651</v>
      </c>
      <c r="G125" s="51">
        <f t="shared" si="1"/>
        <v>10348074</v>
      </c>
    </row>
    <row r="126" spans="2:7" s="35" customFormat="1" outlineLevel="2" x14ac:dyDescent="0.25">
      <c r="B126" s="47" t="s">
        <v>202</v>
      </c>
      <c r="C126" s="48">
        <v>890716145</v>
      </c>
      <c r="D126" s="49" t="s">
        <v>111</v>
      </c>
      <c r="E126" s="50">
        <v>592686460</v>
      </c>
      <c r="F126" s="50">
        <v>207799310</v>
      </c>
      <c r="G126" s="51">
        <f t="shared" si="1"/>
        <v>-384887150</v>
      </c>
    </row>
    <row r="127" spans="2:7" s="35" customFormat="1" outlineLevel="2" x14ac:dyDescent="0.25">
      <c r="B127" s="47" t="s">
        <v>202</v>
      </c>
      <c r="C127" s="48">
        <v>890900286</v>
      </c>
      <c r="D127" s="49" t="s">
        <v>112</v>
      </c>
      <c r="E127" s="50">
        <v>5807484</v>
      </c>
      <c r="F127" s="50">
        <v>12563124</v>
      </c>
      <c r="G127" s="51">
        <f t="shared" si="1"/>
        <v>6755640</v>
      </c>
    </row>
    <row r="128" spans="2:7" s="35" customFormat="1" outlineLevel="2" x14ac:dyDescent="0.25">
      <c r="B128" s="47" t="s">
        <v>202</v>
      </c>
      <c r="C128" s="48">
        <v>890906445</v>
      </c>
      <c r="D128" s="49" t="s">
        <v>181</v>
      </c>
      <c r="E128" s="50">
        <v>103210</v>
      </c>
      <c r="F128" s="50">
        <v>103210</v>
      </c>
      <c r="G128" s="51">
        <f t="shared" si="1"/>
        <v>0</v>
      </c>
    </row>
    <row r="129" spans="2:7" s="35" customFormat="1" outlineLevel="2" x14ac:dyDescent="0.25">
      <c r="B129" s="47" t="s">
        <v>202</v>
      </c>
      <c r="C129" s="48">
        <v>890980998</v>
      </c>
      <c r="D129" s="49" t="s">
        <v>191</v>
      </c>
      <c r="E129" s="50">
        <v>442757</v>
      </c>
      <c r="F129" s="50">
        <v>442757</v>
      </c>
      <c r="G129" s="51">
        <f t="shared" si="1"/>
        <v>0</v>
      </c>
    </row>
    <row r="130" spans="2:7" s="35" customFormat="1" outlineLevel="2" x14ac:dyDescent="0.25">
      <c r="B130" s="47" t="s">
        <v>202</v>
      </c>
      <c r="C130" s="48">
        <v>891180070</v>
      </c>
      <c r="D130" s="49" t="s">
        <v>184</v>
      </c>
      <c r="E130" s="50">
        <v>3542766</v>
      </c>
      <c r="F130" s="50">
        <v>3542766</v>
      </c>
      <c r="G130" s="51">
        <f t="shared" si="1"/>
        <v>0</v>
      </c>
    </row>
    <row r="131" spans="2:7" s="35" customFormat="1" outlineLevel="2" x14ac:dyDescent="0.25">
      <c r="B131" s="47" t="s">
        <v>202</v>
      </c>
      <c r="C131" s="48">
        <v>891280001</v>
      </c>
      <c r="D131" s="49" t="s">
        <v>114</v>
      </c>
      <c r="E131" s="50">
        <v>60785840</v>
      </c>
      <c r="F131" s="50">
        <v>60776463</v>
      </c>
      <c r="G131" s="51">
        <f t="shared" si="1"/>
        <v>-9377</v>
      </c>
    </row>
    <row r="132" spans="2:7" s="35" customFormat="1" outlineLevel="2" x14ac:dyDescent="0.25">
      <c r="B132" s="47" t="s">
        <v>202</v>
      </c>
      <c r="C132" s="48">
        <v>891480085</v>
      </c>
      <c r="D132" s="49" t="s">
        <v>115</v>
      </c>
      <c r="E132" s="50">
        <v>10605362</v>
      </c>
      <c r="F132" s="50">
        <v>7105823</v>
      </c>
      <c r="G132" s="51">
        <f t="shared" si="1"/>
        <v>-3499539</v>
      </c>
    </row>
    <row r="133" spans="2:7" s="35" customFormat="1" outlineLevel="2" x14ac:dyDescent="0.25">
      <c r="B133" s="47" t="s">
        <v>202</v>
      </c>
      <c r="C133" s="48">
        <v>891580016</v>
      </c>
      <c r="D133" s="49" t="s">
        <v>116</v>
      </c>
      <c r="E133" s="50">
        <v>42207026</v>
      </c>
      <c r="F133" s="50">
        <v>42640641</v>
      </c>
      <c r="G133" s="51">
        <f t="shared" ref="G133:G198" si="2">+F133-E133</f>
        <v>433615</v>
      </c>
    </row>
    <row r="134" spans="2:7" s="35" customFormat="1" outlineLevel="2" x14ac:dyDescent="0.25">
      <c r="B134" s="47" t="s">
        <v>202</v>
      </c>
      <c r="C134" s="48">
        <v>891680004</v>
      </c>
      <c r="D134" s="49" t="s">
        <v>117</v>
      </c>
      <c r="E134" s="50">
        <v>0</v>
      </c>
      <c r="F134" s="50">
        <v>79550375</v>
      </c>
      <c r="G134" s="51">
        <f t="shared" si="2"/>
        <v>79550375</v>
      </c>
    </row>
    <row r="135" spans="2:7" s="35" customFormat="1" outlineLevel="2" x14ac:dyDescent="0.25">
      <c r="B135" s="47" t="s">
        <v>202</v>
      </c>
      <c r="C135" s="48">
        <v>891680010</v>
      </c>
      <c r="D135" s="49" t="s">
        <v>200</v>
      </c>
      <c r="E135" s="50">
        <v>2409544</v>
      </c>
      <c r="F135" s="50">
        <v>0</v>
      </c>
      <c r="G135" s="51">
        <f t="shared" si="2"/>
        <v>-2409544</v>
      </c>
    </row>
    <row r="136" spans="2:7" s="35" customFormat="1" outlineLevel="2" x14ac:dyDescent="0.25">
      <c r="B136" s="47" t="s">
        <v>202</v>
      </c>
      <c r="C136" s="48">
        <v>891780009</v>
      </c>
      <c r="D136" s="49" t="s">
        <v>251</v>
      </c>
      <c r="E136" s="50">
        <v>1371417</v>
      </c>
      <c r="F136" s="50">
        <v>1371417</v>
      </c>
      <c r="G136" s="51">
        <f t="shared" si="2"/>
        <v>0</v>
      </c>
    </row>
    <row r="137" spans="2:7" s="35" customFormat="1" outlineLevel="2" x14ac:dyDescent="0.25">
      <c r="B137" s="47" t="s">
        <v>202</v>
      </c>
      <c r="C137" s="48">
        <v>891800498</v>
      </c>
      <c r="D137" s="49" t="s">
        <v>118</v>
      </c>
      <c r="E137" s="50">
        <v>86543550</v>
      </c>
      <c r="F137" s="50">
        <v>83327613</v>
      </c>
      <c r="G137" s="51">
        <f t="shared" si="2"/>
        <v>-3215937</v>
      </c>
    </row>
    <row r="138" spans="2:7" s="35" customFormat="1" outlineLevel="2" x14ac:dyDescent="0.25">
      <c r="B138" s="47" t="s">
        <v>202</v>
      </c>
      <c r="C138" s="48">
        <v>891855502</v>
      </c>
      <c r="D138" s="49" t="s">
        <v>119</v>
      </c>
      <c r="E138" s="50">
        <v>61456621.700000003</v>
      </c>
      <c r="F138" s="50">
        <v>217310850.63999999</v>
      </c>
      <c r="G138" s="51">
        <f t="shared" si="2"/>
        <v>155854228.94</v>
      </c>
    </row>
    <row r="139" spans="2:7" s="35" customFormat="1" outlineLevel="2" x14ac:dyDescent="0.25">
      <c r="B139" s="47" t="s">
        <v>202</v>
      </c>
      <c r="C139" s="48">
        <v>892000148</v>
      </c>
      <c r="D139" s="49" t="s">
        <v>120</v>
      </c>
      <c r="E139" s="50">
        <v>255897391</v>
      </c>
      <c r="F139" s="50">
        <v>215229946</v>
      </c>
      <c r="G139" s="51">
        <f t="shared" si="2"/>
        <v>-40667445</v>
      </c>
    </row>
    <row r="140" spans="2:7" s="35" customFormat="1" outlineLevel="2" x14ac:dyDescent="0.25">
      <c r="B140" s="47" t="s">
        <v>202</v>
      </c>
      <c r="C140" s="48">
        <v>892001476</v>
      </c>
      <c r="D140" s="49" t="s">
        <v>121</v>
      </c>
      <c r="E140" s="50">
        <v>97655241</v>
      </c>
      <c r="F140" s="50">
        <v>76896737</v>
      </c>
      <c r="G140" s="51">
        <f t="shared" si="2"/>
        <v>-20758504</v>
      </c>
    </row>
    <row r="141" spans="2:7" s="35" customFormat="1" outlineLevel="2" x14ac:dyDescent="0.25">
      <c r="B141" s="47" t="s">
        <v>202</v>
      </c>
      <c r="C141" s="48">
        <v>892099120</v>
      </c>
      <c r="D141" s="49" t="s">
        <v>122</v>
      </c>
      <c r="E141" s="50">
        <v>5227028</v>
      </c>
      <c r="F141" s="50">
        <v>4790888</v>
      </c>
      <c r="G141" s="51">
        <f t="shared" si="2"/>
        <v>-436140</v>
      </c>
    </row>
    <row r="142" spans="2:7" s="35" customFormat="1" outlineLevel="2" x14ac:dyDescent="0.25">
      <c r="B142" s="47" t="s">
        <v>202</v>
      </c>
      <c r="C142" s="48">
        <v>892099152</v>
      </c>
      <c r="D142" s="49" t="s">
        <v>182</v>
      </c>
      <c r="E142" s="50">
        <v>63011817</v>
      </c>
      <c r="F142" s="50">
        <v>68800959</v>
      </c>
      <c r="G142" s="51">
        <f t="shared" si="2"/>
        <v>5789142</v>
      </c>
    </row>
    <row r="143" spans="2:7" s="35" customFormat="1" outlineLevel="2" x14ac:dyDescent="0.25">
      <c r="B143" s="47" t="s">
        <v>202</v>
      </c>
      <c r="C143" s="48">
        <v>892099324</v>
      </c>
      <c r="D143" s="49" t="s">
        <v>235</v>
      </c>
      <c r="E143" s="50">
        <v>0</v>
      </c>
      <c r="F143" s="50">
        <v>161979</v>
      </c>
      <c r="G143" s="51">
        <f t="shared" si="2"/>
        <v>161979</v>
      </c>
    </row>
    <row r="144" spans="2:7" s="35" customFormat="1" outlineLevel="2" x14ac:dyDescent="0.25">
      <c r="B144" s="47" t="s">
        <v>202</v>
      </c>
      <c r="C144" s="48">
        <v>892115003</v>
      </c>
      <c r="D144" s="49" t="s">
        <v>123</v>
      </c>
      <c r="E144" s="50">
        <v>175148178</v>
      </c>
      <c r="F144" s="50">
        <v>176461025</v>
      </c>
      <c r="G144" s="51">
        <f t="shared" si="2"/>
        <v>1312847</v>
      </c>
    </row>
    <row r="145" spans="2:7" s="35" customFormat="1" outlineLevel="2" x14ac:dyDescent="0.25">
      <c r="B145" s="47" t="s">
        <v>202</v>
      </c>
      <c r="C145" s="48">
        <v>892280016</v>
      </c>
      <c r="D145" s="49" t="s">
        <v>124</v>
      </c>
      <c r="E145" s="50">
        <v>9045451</v>
      </c>
      <c r="F145" s="50">
        <v>9045451</v>
      </c>
      <c r="G145" s="51">
        <f t="shared" si="2"/>
        <v>0</v>
      </c>
    </row>
    <row r="146" spans="2:7" s="35" customFormat="1" outlineLevel="2" x14ac:dyDescent="0.25">
      <c r="B146" s="47" t="s">
        <v>202</v>
      </c>
      <c r="C146" s="48">
        <v>892280021</v>
      </c>
      <c r="D146" s="49" t="s">
        <v>125</v>
      </c>
      <c r="E146" s="50">
        <v>57041454</v>
      </c>
      <c r="F146" s="50">
        <v>55338329</v>
      </c>
      <c r="G146" s="51">
        <f t="shared" si="2"/>
        <v>-1703125</v>
      </c>
    </row>
    <row r="147" spans="2:7" s="35" customFormat="1" outlineLevel="2" x14ac:dyDescent="0.25">
      <c r="B147" s="47" t="s">
        <v>202</v>
      </c>
      <c r="C147" s="48">
        <v>892300211</v>
      </c>
      <c r="D147" s="49" t="s">
        <v>126</v>
      </c>
      <c r="E147" s="50">
        <v>80073</v>
      </c>
      <c r="F147" s="50">
        <v>80073</v>
      </c>
      <c r="G147" s="51">
        <f t="shared" si="2"/>
        <v>0</v>
      </c>
    </row>
    <row r="148" spans="2:7" s="35" customFormat="1" outlineLevel="2" x14ac:dyDescent="0.25">
      <c r="B148" s="47" t="s">
        <v>202</v>
      </c>
      <c r="C148" s="48">
        <v>892399999</v>
      </c>
      <c r="D148" s="49" t="s">
        <v>127</v>
      </c>
      <c r="E148" s="50">
        <v>113604774</v>
      </c>
      <c r="F148" s="50">
        <v>113411865</v>
      </c>
      <c r="G148" s="51">
        <f t="shared" si="2"/>
        <v>-192909</v>
      </c>
    </row>
    <row r="149" spans="2:7" s="35" customFormat="1" outlineLevel="2" x14ac:dyDescent="0.25">
      <c r="B149" s="47" t="s">
        <v>202</v>
      </c>
      <c r="C149" s="48">
        <v>899999114</v>
      </c>
      <c r="D149" s="49" t="s">
        <v>128</v>
      </c>
      <c r="E149" s="50">
        <v>1110761401</v>
      </c>
      <c r="F149" s="50">
        <v>1092506662</v>
      </c>
      <c r="G149" s="51">
        <f t="shared" si="2"/>
        <v>-18254739</v>
      </c>
    </row>
    <row r="150" spans="2:7" s="35" customFormat="1" outlineLevel="2" x14ac:dyDescent="0.25">
      <c r="B150" s="47" t="s">
        <v>202</v>
      </c>
      <c r="C150" s="48">
        <v>899999336</v>
      </c>
      <c r="D150" s="49" t="s">
        <v>205</v>
      </c>
      <c r="E150" s="50">
        <v>1061183690</v>
      </c>
      <c r="F150" s="50">
        <v>1061180780</v>
      </c>
      <c r="G150" s="51">
        <f t="shared" si="2"/>
        <v>-2910</v>
      </c>
    </row>
    <row r="151" spans="2:7" s="35" customFormat="1" ht="15.75" outlineLevel="2" thickBot="1" x14ac:dyDescent="0.3">
      <c r="B151" s="47" t="s">
        <v>202</v>
      </c>
      <c r="C151" s="48">
        <v>900034608</v>
      </c>
      <c r="D151" s="49" t="s">
        <v>169</v>
      </c>
      <c r="E151" s="50">
        <v>354321433.5</v>
      </c>
      <c r="F151" s="50">
        <v>431104461</v>
      </c>
      <c r="G151" s="51">
        <f t="shared" si="2"/>
        <v>76783027.5</v>
      </c>
    </row>
    <row r="152" spans="2:7" s="35" customFormat="1" ht="15.75" outlineLevel="1" thickBot="1" x14ac:dyDescent="0.3">
      <c r="B152" s="62" t="s">
        <v>215</v>
      </c>
      <c r="C152" s="75"/>
      <c r="D152" s="104"/>
      <c r="E152" s="76">
        <f>SUBTOTAL(9,E97:E151)</f>
        <v>7671972093.9700003</v>
      </c>
      <c r="F152" s="76">
        <f>SUBTOTAL(9,F97:F151)</f>
        <v>7345498629.4099998</v>
      </c>
      <c r="G152" s="77">
        <f>SUBTOTAL(9,G97:G151)</f>
        <v>-326473464.56</v>
      </c>
    </row>
    <row r="153" spans="2:7" s="35" customFormat="1" outlineLevel="2" x14ac:dyDescent="0.25">
      <c r="B153" s="47" t="s">
        <v>203</v>
      </c>
      <c r="C153" s="48">
        <v>800037166</v>
      </c>
      <c r="D153" s="49" t="s">
        <v>196</v>
      </c>
      <c r="E153" s="50">
        <v>20955</v>
      </c>
      <c r="F153" s="50">
        <v>20955</v>
      </c>
      <c r="G153" s="51">
        <f t="shared" si="2"/>
        <v>0</v>
      </c>
    </row>
    <row r="154" spans="2:7" s="35" customFormat="1" outlineLevel="2" x14ac:dyDescent="0.25">
      <c r="B154" s="47" t="s">
        <v>203</v>
      </c>
      <c r="C154" s="48">
        <v>800044113</v>
      </c>
      <c r="D154" s="49" t="s">
        <v>231</v>
      </c>
      <c r="E154" s="50">
        <v>2465810</v>
      </c>
      <c r="F154" s="50">
        <v>2368296</v>
      </c>
      <c r="G154" s="51">
        <f t="shared" si="2"/>
        <v>-97514</v>
      </c>
    </row>
    <row r="155" spans="2:7" s="35" customFormat="1" outlineLevel="2" x14ac:dyDescent="0.25">
      <c r="B155" s="47" t="s">
        <v>203</v>
      </c>
      <c r="C155" s="48">
        <v>800079035</v>
      </c>
      <c r="D155" s="49" t="s">
        <v>232</v>
      </c>
      <c r="E155" s="50">
        <v>56451</v>
      </c>
      <c r="F155" s="50">
        <v>56451</v>
      </c>
      <c r="G155" s="51">
        <f t="shared" si="2"/>
        <v>0</v>
      </c>
    </row>
    <row r="156" spans="2:7" s="35" customFormat="1" outlineLevel="2" x14ac:dyDescent="0.25">
      <c r="B156" s="47" t="s">
        <v>203</v>
      </c>
      <c r="C156" s="48">
        <v>800095466</v>
      </c>
      <c r="D156" s="49" t="s">
        <v>197</v>
      </c>
      <c r="E156" s="50">
        <v>51300</v>
      </c>
      <c r="F156" s="50">
        <v>51300</v>
      </c>
      <c r="G156" s="51">
        <f t="shared" si="2"/>
        <v>0</v>
      </c>
    </row>
    <row r="157" spans="2:7" s="35" customFormat="1" outlineLevel="2" x14ac:dyDescent="0.25">
      <c r="B157" s="47" t="s">
        <v>203</v>
      </c>
      <c r="C157" s="48">
        <v>800096595</v>
      </c>
      <c r="D157" s="49" t="s">
        <v>187</v>
      </c>
      <c r="E157" s="50">
        <v>77900</v>
      </c>
      <c r="F157" s="50">
        <v>77900</v>
      </c>
      <c r="G157" s="51">
        <f t="shared" si="2"/>
        <v>0</v>
      </c>
    </row>
    <row r="158" spans="2:7" s="35" customFormat="1" outlineLevel="2" x14ac:dyDescent="0.25">
      <c r="B158" s="47" t="s">
        <v>203</v>
      </c>
      <c r="C158" s="48">
        <v>800098195</v>
      </c>
      <c r="D158" s="49" t="s">
        <v>233</v>
      </c>
      <c r="E158" s="50">
        <v>7805324</v>
      </c>
      <c r="F158" s="50">
        <v>7805324</v>
      </c>
      <c r="G158" s="51">
        <f t="shared" si="2"/>
        <v>0</v>
      </c>
    </row>
    <row r="159" spans="2:7" s="35" customFormat="1" outlineLevel="2" x14ac:dyDescent="0.25">
      <c r="B159" s="47" t="s">
        <v>203</v>
      </c>
      <c r="C159" s="48">
        <v>800099310</v>
      </c>
      <c r="D159" s="49" t="s">
        <v>317</v>
      </c>
      <c r="E159" s="50">
        <v>0</v>
      </c>
      <c r="F159" s="50">
        <v>369128</v>
      </c>
      <c r="G159" s="51">
        <f t="shared" si="2"/>
        <v>369128</v>
      </c>
    </row>
    <row r="160" spans="2:7" s="35" customFormat="1" outlineLevel="2" x14ac:dyDescent="0.25">
      <c r="B160" s="47" t="s">
        <v>203</v>
      </c>
      <c r="C160" s="48">
        <v>800100053</v>
      </c>
      <c r="D160" s="49" t="s">
        <v>318</v>
      </c>
      <c r="E160" s="50">
        <v>0</v>
      </c>
      <c r="F160" s="50">
        <v>148770</v>
      </c>
      <c r="G160" s="51">
        <f t="shared" si="2"/>
        <v>148770</v>
      </c>
    </row>
    <row r="161" spans="2:7" s="35" customFormat="1" outlineLevel="2" x14ac:dyDescent="0.25">
      <c r="B161" s="47" t="s">
        <v>203</v>
      </c>
      <c r="C161" s="48">
        <v>800100137</v>
      </c>
      <c r="D161" s="49" t="s">
        <v>286</v>
      </c>
      <c r="E161" s="50">
        <v>103347</v>
      </c>
      <c r="F161" s="50">
        <v>103347</v>
      </c>
      <c r="G161" s="51">
        <f t="shared" si="2"/>
        <v>0</v>
      </c>
    </row>
    <row r="162" spans="2:7" s="35" customFormat="1" outlineLevel="2" x14ac:dyDescent="0.25">
      <c r="B162" s="47" t="s">
        <v>203</v>
      </c>
      <c r="C162" s="48">
        <v>800100145</v>
      </c>
      <c r="D162" s="49" t="s">
        <v>319</v>
      </c>
      <c r="E162" s="50">
        <v>0</v>
      </c>
      <c r="F162" s="50">
        <v>90600</v>
      </c>
      <c r="G162" s="51">
        <f t="shared" si="2"/>
        <v>90600</v>
      </c>
    </row>
    <row r="163" spans="2:7" s="35" customFormat="1" outlineLevel="2" x14ac:dyDescent="0.25">
      <c r="B163" s="47" t="s">
        <v>203</v>
      </c>
      <c r="C163" s="48">
        <v>800113389</v>
      </c>
      <c r="D163" s="49" t="s">
        <v>94</v>
      </c>
      <c r="E163" s="50">
        <v>268221</v>
      </c>
      <c r="F163" s="50">
        <v>0</v>
      </c>
      <c r="G163" s="51">
        <f t="shared" si="2"/>
        <v>-268221</v>
      </c>
    </row>
    <row r="164" spans="2:7" s="35" customFormat="1" outlineLevel="2" x14ac:dyDescent="0.25">
      <c r="B164" s="47" t="s">
        <v>203</v>
      </c>
      <c r="C164" s="48">
        <v>800128428</v>
      </c>
      <c r="D164" s="49" t="s">
        <v>252</v>
      </c>
      <c r="E164" s="50">
        <v>102642</v>
      </c>
      <c r="F164" s="50">
        <v>102642</v>
      </c>
      <c r="G164" s="51">
        <f t="shared" si="2"/>
        <v>0</v>
      </c>
    </row>
    <row r="165" spans="2:7" s="35" customFormat="1" outlineLevel="2" x14ac:dyDescent="0.25">
      <c r="B165" s="47" t="s">
        <v>203</v>
      </c>
      <c r="C165" s="48">
        <v>806001439</v>
      </c>
      <c r="D165" s="49" t="s">
        <v>261</v>
      </c>
      <c r="E165" s="50">
        <v>48700</v>
      </c>
      <c r="F165" s="50">
        <v>48700</v>
      </c>
      <c r="G165" s="51">
        <f t="shared" si="2"/>
        <v>0</v>
      </c>
    </row>
    <row r="166" spans="2:7" s="35" customFormat="1" outlineLevel="2" x14ac:dyDescent="0.25">
      <c r="B166" s="47" t="s">
        <v>203</v>
      </c>
      <c r="C166" s="48">
        <v>890000864</v>
      </c>
      <c r="D166" s="49" t="s">
        <v>175</v>
      </c>
      <c r="E166" s="50">
        <v>91236</v>
      </c>
      <c r="F166" s="50">
        <v>91236</v>
      </c>
      <c r="G166" s="51">
        <f t="shared" si="2"/>
        <v>0</v>
      </c>
    </row>
    <row r="167" spans="2:7" s="35" customFormat="1" outlineLevel="2" x14ac:dyDescent="0.25">
      <c r="B167" s="47" t="s">
        <v>203</v>
      </c>
      <c r="C167" s="48">
        <v>890112371</v>
      </c>
      <c r="D167" s="49" t="s">
        <v>171</v>
      </c>
      <c r="E167" s="50">
        <v>48700</v>
      </c>
      <c r="F167" s="50">
        <v>48700</v>
      </c>
      <c r="G167" s="51">
        <f t="shared" si="2"/>
        <v>0</v>
      </c>
    </row>
    <row r="168" spans="2:7" s="35" customFormat="1" outlineLevel="2" x14ac:dyDescent="0.25">
      <c r="B168" s="47" t="s">
        <v>203</v>
      </c>
      <c r="C168" s="48">
        <v>890201190</v>
      </c>
      <c r="D168" s="49" t="s">
        <v>302</v>
      </c>
      <c r="E168" s="50">
        <v>52929</v>
      </c>
      <c r="F168" s="50">
        <v>52929</v>
      </c>
      <c r="G168" s="51">
        <f t="shared" si="2"/>
        <v>0</v>
      </c>
    </row>
    <row r="169" spans="2:7" s="35" customFormat="1" outlineLevel="2" x14ac:dyDescent="0.25">
      <c r="B169" s="47" t="s">
        <v>203</v>
      </c>
      <c r="C169" s="48">
        <v>890399045</v>
      </c>
      <c r="D169" s="49" t="s">
        <v>281</v>
      </c>
      <c r="E169" s="50">
        <v>9567367</v>
      </c>
      <c r="F169" s="50">
        <v>9567367</v>
      </c>
      <c r="G169" s="51">
        <f t="shared" si="2"/>
        <v>0</v>
      </c>
    </row>
    <row r="170" spans="2:7" s="35" customFormat="1" outlineLevel="2" x14ac:dyDescent="0.25">
      <c r="B170" s="47" t="s">
        <v>203</v>
      </c>
      <c r="C170" s="48">
        <v>890501434</v>
      </c>
      <c r="D170" s="49" t="s">
        <v>110</v>
      </c>
      <c r="E170" s="50">
        <v>12618273</v>
      </c>
      <c r="F170" s="50">
        <v>12618273</v>
      </c>
      <c r="G170" s="51">
        <f t="shared" si="2"/>
        <v>0</v>
      </c>
    </row>
    <row r="171" spans="2:7" s="35" customFormat="1" outlineLevel="2" x14ac:dyDescent="0.25">
      <c r="B171" s="47" t="s">
        <v>203</v>
      </c>
      <c r="C171" s="48">
        <v>890503373</v>
      </c>
      <c r="D171" s="49" t="s">
        <v>283</v>
      </c>
      <c r="E171" s="50">
        <v>55499</v>
      </c>
      <c r="F171" s="50">
        <v>55499</v>
      </c>
      <c r="G171" s="51">
        <f t="shared" si="2"/>
        <v>0</v>
      </c>
    </row>
    <row r="172" spans="2:7" s="35" customFormat="1" outlineLevel="2" x14ac:dyDescent="0.25">
      <c r="B172" s="47" t="s">
        <v>203</v>
      </c>
      <c r="C172" s="48">
        <v>890702038</v>
      </c>
      <c r="D172" s="49" t="s">
        <v>183</v>
      </c>
      <c r="E172" s="50">
        <v>209269</v>
      </c>
      <c r="F172" s="50">
        <v>209269</v>
      </c>
      <c r="G172" s="51">
        <f t="shared" si="2"/>
        <v>0</v>
      </c>
    </row>
    <row r="173" spans="2:7" s="35" customFormat="1" outlineLevel="2" x14ac:dyDescent="0.25">
      <c r="B173" s="47" t="s">
        <v>203</v>
      </c>
      <c r="C173" s="48">
        <v>890905211</v>
      </c>
      <c r="D173" s="49" t="s">
        <v>113</v>
      </c>
      <c r="E173" s="50">
        <v>3377633</v>
      </c>
      <c r="F173" s="50">
        <v>3873273</v>
      </c>
      <c r="G173" s="51">
        <f t="shared" si="2"/>
        <v>495640</v>
      </c>
    </row>
    <row r="174" spans="2:7" s="35" customFormat="1" outlineLevel="2" x14ac:dyDescent="0.25">
      <c r="B174" s="47" t="s">
        <v>203</v>
      </c>
      <c r="C174" s="48">
        <v>890980095</v>
      </c>
      <c r="D174" s="49" t="s">
        <v>320</v>
      </c>
      <c r="E174" s="50">
        <v>0</v>
      </c>
      <c r="F174" s="50">
        <v>902462</v>
      </c>
      <c r="G174" s="51">
        <f t="shared" si="2"/>
        <v>902462</v>
      </c>
    </row>
    <row r="175" spans="2:7" s="35" customFormat="1" outlineLevel="2" x14ac:dyDescent="0.25">
      <c r="B175" s="47" t="s">
        <v>203</v>
      </c>
      <c r="C175" s="48">
        <v>890980577</v>
      </c>
      <c r="D175" s="49" t="s">
        <v>321</v>
      </c>
      <c r="E175" s="50">
        <v>0</v>
      </c>
      <c r="F175" s="50">
        <v>83000</v>
      </c>
      <c r="G175" s="51">
        <f t="shared" si="2"/>
        <v>83000</v>
      </c>
    </row>
    <row r="176" spans="2:7" s="35" customFormat="1" outlineLevel="2" x14ac:dyDescent="0.25">
      <c r="B176" s="47" t="s">
        <v>203</v>
      </c>
      <c r="C176" s="48">
        <v>890981107</v>
      </c>
      <c r="D176" s="49" t="s">
        <v>290</v>
      </c>
      <c r="E176" s="50">
        <v>56452</v>
      </c>
      <c r="F176" s="50">
        <v>56452</v>
      </c>
      <c r="G176" s="51">
        <f t="shared" si="2"/>
        <v>0</v>
      </c>
    </row>
    <row r="177" spans="2:7" s="35" customFormat="1" outlineLevel="2" x14ac:dyDescent="0.25">
      <c r="B177" s="47" t="s">
        <v>203</v>
      </c>
      <c r="C177" s="48">
        <v>890983716</v>
      </c>
      <c r="D177" s="49" t="s">
        <v>188</v>
      </c>
      <c r="E177" s="50">
        <v>2266</v>
      </c>
      <c r="F177" s="50">
        <v>53593</v>
      </c>
      <c r="G177" s="51">
        <f t="shared" si="2"/>
        <v>51327</v>
      </c>
    </row>
    <row r="178" spans="2:7" s="35" customFormat="1" outlineLevel="2" x14ac:dyDescent="0.25">
      <c r="B178" s="47" t="s">
        <v>203</v>
      </c>
      <c r="C178" s="48">
        <v>890983813</v>
      </c>
      <c r="D178" s="49" t="s">
        <v>234</v>
      </c>
      <c r="E178" s="50">
        <v>447753</v>
      </c>
      <c r="F178" s="50">
        <v>0</v>
      </c>
      <c r="G178" s="51">
        <f t="shared" si="2"/>
        <v>-447753</v>
      </c>
    </row>
    <row r="179" spans="2:7" s="35" customFormat="1" outlineLevel="2" x14ac:dyDescent="0.25">
      <c r="B179" s="47" t="s">
        <v>203</v>
      </c>
      <c r="C179" s="48">
        <v>890983873</v>
      </c>
      <c r="D179" s="49" t="s">
        <v>291</v>
      </c>
      <c r="E179" s="50">
        <v>229131</v>
      </c>
      <c r="F179" s="50">
        <v>229131</v>
      </c>
      <c r="G179" s="51">
        <f t="shared" si="2"/>
        <v>0</v>
      </c>
    </row>
    <row r="180" spans="2:7" s="35" customFormat="1" outlineLevel="2" x14ac:dyDescent="0.25">
      <c r="B180" s="47" t="s">
        <v>203</v>
      </c>
      <c r="C180" s="48">
        <v>890983938</v>
      </c>
      <c r="D180" s="49" t="s">
        <v>292</v>
      </c>
      <c r="E180" s="50">
        <v>131386</v>
      </c>
      <c r="F180" s="50">
        <v>131386</v>
      </c>
      <c r="G180" s="51">
        <f t="shared" si="2"/>
        <v>0</v>
      </c>
    </row>
    <row r="181" spans="2:7" s="35" customFormat="1" outlineLevel="2" x14ac:dyDescent="0.25">
      <c r="B181" s="47" t="s">
        <v>203</v>
      </c>
      <c r="C181" s="48">
        <v>891180009</v>
      </c>
      <c r="D181" s="49" t="s">
        <v>176</v>
      </c>
      <c r="E181" s="50">
        <v>740491</v>
      </c>
      <c r="F181" s="50">
        <v>274709</v>
      </c>
      <c r="G181" s="51">
        <f t="shared" si="2"/>
        <v>-465782</v>
      </c>
    </row>
    <row r="182" spans="2:7" s="35" customFormat="1" outlineLevel="2" x14ac:dyDescent="0.25">
      <c r="B182" s="47" t="s">
        <v>203</v>
      </c>
      <c r="C182" s="48">
        <v>891180021</v>
      </c>
      <c r="D182" s="49" t="s">
        <v>177</v>
      </c>
      <c r="E182" s="50">
        <v>164572</v>
      </c>
      <c r="F182" s="50">
        <v>164572</v>
      </c>
      <c r="G182" s="51">
        <f t="shared" si="2"/>
        <v>0</v>
      </c>
    </row>
    <row r="183" spans="2:7" s="35" customFormat="1" outlineLevel="2" x14ac:dyDescent="0.25">
      <c r="B183" s="47" t="s">
        <v>203</v>
      </c>
      <c r="C183" s="48">
        <v>891180022</v>
      </c>
      <c r="D183" s="49" t="s">
        <v>273</v>
      </c>
      <c r="E183" s="50">
        <v>38100</v>
      </c>
      <c r="F183" s="50">
        <v>38100</v>
      </c>
      <c r="G183" s="51">
        <f t="shared" si="2"/>
        <v>0</v>
      </c>
    </row>
    <row r="184" spans="2:7" s="35" customFormat="1" outlineLevel="2" x14ac:dyDescent="0.25">
      <c r="B184" s="47" t="s">
        <v>203</v>
      </c>
      <c r="C184" s="48">
        <v>891180028</v>
      </c>
      <c r="D184" s="49" t="s">
        <v>262</v>
      </c>
      <c r="E184" s="50">
        <v>51300</v>
      </c>
      <c r="F184" s="50">
        <v>51300</v>
      </c>
      <c r="G184" s="51">
        <f t="shared" si="2"/>
        <v>0</v>
      </c>
    </row>
    <row r="185" spans="2:7" s="35" customFormat="1" outlineLevel="2" x14ac:dyDescent="0.25">
      <c r="B185" s="47" t="s">
        <v>203</v>
      </c>
      <c r="C185" s="48">
        <v>891180069</v>
      </c>
      <c r="D185" s="49" t="s">
        <v>180</v>
      </c>
      <c r="E185" s="50">
        <v>6183407</v>
      </c>
      <c r="F185" s="50">
        <v>5772039</v>
      </c>
      <c r="G185" s="51">
        <f t="shared" si="2"/>
        <v>-411368</v>
      </c>
    </row>
    <row r="186" spans="2:7" s="35" customFormat="1" outlineLevel="2" x14ac:dyDescent="0.25">
      <c r="B186" s="47" t="s">
        <v>203</v>
      </c>
      <c r="C186" s="48">
        <v>891180076</v>
      </c>
      <c r="D186" s="49" t="s">
        <v>274</v>
      </c>
      <c r="E186" s="50">
        <v>51680</v>
      </c>
      <c r="F186" s="50">
        <v>51680</v>
      </c>
      <c r="G186" s="51">
        <f t="shared" si="2"/>
        <v>0</v>
      </c>
    </row>
    <row r="187" spans="2:7" s="35" customFormat="1" outlineLevel="2" x14ac:dyDescent="0.25">
      <c r="B187" s="47" t="s">
        <v>203</v>
      </c>
      <c r="C187" s="48">
        <v>891180155</v>
      </c>
      <c r="D187" s="49" t="s">
        <v>275</v>
      </c>
      <c r="E187" s="50">
        <v>149679</v>
      </c>
      <c r="F187" s="50">
        <v>149679</v>
      </c>
      <c r="G187" s="51">
        <f t="shared" si="2"/>
        <v>0</v>
      </c>
    </row>
    <row r="188" spans="2:7" s="35" customFormat="1" outlineLevel="2" x14ac:dyDescent="0.25">
      <c r="B188" s="47" t="s">
        <v>203</v>
      </c>
      <c r="C188" s="48">
        <v>891180176</v>
      </c>
      <c r="D188" s="49" t="s">
        <v>276</v>
      </c>
      <c r="E188" s="50">
        <v>98705</v>
      </c>
      <c r="F188" s="50">
        <v>98705</v>
      </c>
      <c r="G188" s="51">
        <f t="shared" si="2"/>
        <v>0</v>
      </c>
    </row>
    <row r="189" spans="2:7" s="35" customFormat="1" outlineLevel="2" x14ac:dyDescent="0.25">
      <c r="B189" s="47" t="s">
        <v>203</v>
      </c>
      <c r="C189" s="48">
        <v>891180177</v>
      </c>
      <c r="D189" s="49" t="s">
        <v>243</v>
      </c>
      <c r="E189" s="50">
        <v>57700</v>
      </c>
      <c r="F189" s="50">
        <v>57700</v>
      </c>
      <c r="G189" s="51">
        <f t="shared" si="2"/>
        <v>0</v>
      </c>
    </row>
    <row r="190" spans="2:7" s="35" customFormat="1" outlineLevel="2" x14ac:dyDescent="0.25">
      <c r="B190" s="47" t="s">
        <v>203</v>
      </c>
      <c r="C190" s="48">
        <v>891180182</v>
      </c>
      <c r="D190" s="49" t="s">
        <v>253</v>
      </c>
      <c r="E190" s="50">
        <v>48735</v>
      </c>
      <c r="F190" s="50">
        <v>48735</v>
      </c>
      <c r="G190" s="51">
        <f t="shared" si="2"/>
        <v>0</v>
      </c>
    </row>
    <row r="191" spans="2:7" s="35" customFormat="1" outlineLevel="2" x14ac:dyDescent="0.25">
      <c r="B191" s="47" t="s">
        <v>203</v>
      </c>
      <c r="C191" s="48">
        <v>891480030</v>
      </c>
      <c r="D191" s="49" t="s">
        <v>322</v>
      </c>
      <c r="E191" s="50">
        <v>433834</v>
      </c>
      <c r="F191" s="50">
        <v>299980</v>
      </c>
      <c r="G191" s="51">
        <f t="shared" si="2"/>
        <v>-133854</v>
      </c>
    </row>
    <row r="192" spans="2:7" s="35" customFormat="1" outlineLevel="2" x14ac:dyDescent="0.25">
      <c r="B192" s="47" t="s">
        <v>203</v>
      </c>
      <c r="C192" s="48">
        <v>892099243</v>
      </c>
      <c r="D192" s="49" t="s">
        <v>268</v>
      </c>
      <c r="E192" s="50">
        <v>54400</v>
      </c>
      <c r="F192" s="50">
        <v>0</v>
      </c>
      <c r="G192" s="51">
        <f t="shared" si="2"/>
        <v>-54400</v>
      </c>
    </row>
    <row r="193" spans="2:7" s="35" customFormat="1" outlineLevel="2" x14ac:dyDescent="0.25">
      <c r="B193" s="47" t="s">
        <v>203</v>
      </c>
      <c r="C193" s="48">
        <v>892099324</v>
      </c>
      <c r="D193" s="49" t="s">
        <v>235</v>
      </c>
      <c r="E193" s="50">
        <v>562982</v>
      </c>
      <c r="F193" s="50">
        <v>0</v>
      </c>
      <c r="G193" s="51">
        <f t="shared" si="2"/>
        <v>-562982</v>
      </c>
    </row>
    <row r="194" spans="2:7" s="35" customFormat="1" ht="15.75" outlineLevel="2" thickBot="1" x14ac:dyDescent="0.3">
      <c r="B194" s="47" t="s">
        <v>203</v>
      </c>
      <c r="C194" s="48">
        <v>892099325</v>
      </c>
      <c r="D194" s="49" t="s">
        <v>236</v>
      </c>
      <c r="E194" s="50">
        <v>108597</v>
      </c>
      <c r="F194" s="50">
        <v>108597</v>
      </c>
      <c r="G194" s="51">
        <f t="shared" si="2"/>
        <v>0</v>
      </c>
    </row>
    <row r="195" spans="2:7" s="35" customFormat="1" ht="15.75" outlineLevel="1" thickBot="1" x14ac:dyDescent="0.3">
      <c r="B195" s="62" t="s">
        <v>216</v>
      </c>
      <c r="C195" s="75"/>
      <c r="D195" s="104"/>
      <c r="E195" s="76">
        <f>SUBTOTAL(9,E153:E194)</f>
        <v>46632726</v>
      </c>
      <c r="F195" s="76">
        <f>SUBTOTAL(9,F153:F194)</f>
        <v>46331779</v>
      </c>
      <c r="G195" s="77">
        <f>SUBTOTAL(9,G153:G194)</f>
        <v>-300947</v>
      </c>
    </row>
    <row r="196" spans="2:7" s="35" customFormat="1" ht="15.75" outlineLevel="2" thickBot="1" x14ac:dyDescent="0.3">
      <c r="B196" s="47" t="s">
        <v>26</v>
      </c>
      <c r="C196" s="48">
        <v>800246953</v>
      </c>
      <c r="D196" s="49" t="s">
        <v>195</v>
      </c>
      <c r="E196" s="50">
        <v>406798396</v>
      </c>
      <c r="F196" s="50">
        <v>0</v>
      </c>
      <c r="G196" s="51">
        <f t="shared" si="2"/>
        <v>-406798396</v>
      </c>
    </row>
    <row r="197" spans="2:7" s="35" customFormat="1" ht="15.75" outlineLevel="1" thickBot="1" x14ac:dyDescent="0.3">
      <c r="B197" s="62" t="s">
        <v>217</v>
      </c>
      <c r="C197" s="75"/>
      <c r="D197" s="104"/>
      <c r="E197" s="76">
        <f>SUBTOTAL(9,E196:E196)</f>
        <v>406798396</v>
      </c>
      <c r="F197" s="76">
        <f>SUBTOTAL(9,F196:F196)</f>
        <v>0</v>
      </c>
      <c r="G197" s="77">
        <f>SUBTOTAL(9,G196:G196)</f>
        <v>-406798396</v>
      </c>
    </row>
    <row r="198" spans="2:7" s="35" customFormat="1" ht="15.75" outlineLevel="2" thickBot="1" x14ac:dyDescent="0.3">
      <c r="B198" s="47" t="s">
        <v>27</v>
      </c>
      <c r="C198" s="48">
        <v>800246953</v>
      </c>
      <c r="D198" s="49" t="s">
        <v>195</v>
      </c>
      <c r="E198" s="50">
        <v>1036515006.09</v>
      </c>
      <c r="F198" s="50">
        <v>1032978827</v>
      </c>
      <c r="G198" s="51">
        <f t="shared" si="2"/>
        <v>-3536179.0900000334</v>
      </c>
    </row>
    <row r="199" spans="2:7" s="35" customFormat="1" ht="15.75" outlineLevel="1" thickBot="1" x14ac:dyDescent="0.3">
      <c r="B199" s="62" t="s">
        <v>218</v>
      </c>
      <c r="C199" s="75"/>
      <c r="D199" s="104"/>
      <c r="E199" s="76">
        <f>SUBTOTAL(9,E198:E198)</f>
        <v>1036515006.09</v>
      </c>
      <c r="F199" s="76">
        <f>SUBTOTAL(9,F198:F198)</f>
        <v>1032978827</v>
      </c>
      <c r="G199" s="77">
        <f>SUBTOTAL(9,G198:G198)</f>
        <v>-3536179.0900000334</v>
      </c>
    </row>
    <row r="200" spans="2:7" s="35" customFormat="1" ht="15.75" outlineLevel="2" thickBot="1" x14ac:dyDescent="0.3">
      <c r="B200" s="47" t="s">
        <v>28</v>
      </c>
      <c r="C200" s="48">
        <v>800246953</v>
      </c>
      <c r="D200" s="49" t="s">
        <v>195</v>
      </c>
      <c r="E200" s="50">
        <v>1007756973</v>
      </c>
      <c r="F200" s="50">
        <v>720333336</v>
      </c>
      <c r="G200" s="51">
        <f t="shared" ref="G200:G259" si="3">+F200-E200</f>
        <v>-287423637</v>
      </c>
    </row>
    <row r="201" spans="2:7" s="35" customFormat="1" ht="15.75" outlineLevel="1" thickBot="1" x14ac:dyDescent="0.3">
      <c r="B201" s="62" t="s">
        <v>219</v>
      </c>
      <c r="C201" s="75"/>
      <c r="D201" s="104"/>
      <c r="E201" s="76">
        <f>SUBTOTAL(9,E200:E200)</f>
        <v>1007756973</v>
      </c>
      <c r="F201" s="76">
        <f>SUBTOTAL(9,F200:F200)</f>
        <v>720333336</v>
      </c>
      <c r="G201" s="77">
        <f>SUBTOTAL(9,G200:G200)</f>
        <v>-287423637</v>
      </c>
    </row>
    <row r="202" spans="2:7" s="35" customFormat="1" ht="15.75" outlineLevel="2" thickBot="1" x14ac:dyDescent="0.3">
      <c r="B202" s="47" t="s">
        <v>29</v>
      </c>
      <c r="C202" s="48">
        <v>800246953</v>
      </c>
      <c r="D202" s="49" t="s">
        <v>195</v>
      </c>
      <c r="E202" s="50">
        <v>117579303</v>
      </c>
      <c r="F202" s="50">
        <v>309077512</v>
      </c>
      <c r="G202" s="51">
        <f t="shared" si="3"/>
        <v>191498209</v>
      </c>
    </row>
    <row r="203" spans="2:7" s="35" customFormat="1" ht="15.75" outlineLevel="1" thickBot="1" x14ac:dyDescent="0.3">
      <c r="B203" s="62" t="s">
        <v>220</v>
      </c>
      <c r="C203" s="75"/>
      <c r="D203" s="104"/>
      <c r="E203" s="76">
        <f>SUBTOTAL(9,E202:E202)</f>
        <v>117579303</v>
      </c>
      <c r="F203" s="76">
        <f>SUBTOTAL(9,F202:F202)</f>
        <v>309077512</v>
      </c>
      <c r="G203" s="77">
        <f>SUBTOTAL(9,G202:G202)</f>
        <v>191498209</v>
      </c>
    </row>
    <row r="204" spans="2:7" s="35" customFormat="1" ht="15.75" outlineLevel="2" thickBot="1" x14ac:dyDescent="0.3">
      <c r="B204" s="47" t="s">
        <v>30</v>
      </c>
      <c r="C204" s="48">
        <v>800246953</v>
      </c>
      <c r="D204" s="49" t="s">
        <v>195</v>
      </c>
      <c r="E204" s="50">
        <v>35404970749.449997</v>
      </c>
      <c r="F204" s="50">
        <v>35056490629.039993</v>
      </c>
      <c r="G204" s="51">
        <f t="shared" si="3"/>
        <v>-348480120.41000366</v>
      </c>
    </row>
    <row r="205" spans="2:7" s="35" customFormat="1" ht="15.75" outlineLevel="1" thickBot="1" x14ac:dyDescent="0.3">
      <c r="B205" s="62" t="s">
        <v>221</v>
      </c>
      <c r="C205" s="75"/>
      <c r="D205" s="104"/>
      <c r="E205" s="76">
        <f>SUBTOTAL(9,E204:E204)</f>
        <v>35404970749.449997</v>
      </c>
      <c r="F205" s="76">
        <f>SUBTOTAL(9,F204:F204)</f>
        <v>35056490629.039993</v>
      </c>
      <c r="G205" s="77">
        <f>SUBTOTAL(9,G204:G204)</f>
        <v>-348480120.41000366</v>
      </c>
    </row>
    <row r="206" spans="2:7" s="35" customFormat="1" outlineLevel="2" x14ac:dyDescent="0.25">
      <c r="B206" s="47" t="s">
        <v>31</v>
      </c>
      <c r="C206" s="48">
        <v>800006150</v>
      </c>
      <c r="D206" s="49" t="s">
        <v>129</v>
      </c>
      <c r="E206" s="50">
        <v>17314928</v>
      </c>
      <c r="F206" s="50">
        <v>0</v>
      </c>
      <c r="G206" s="51">
        <f t="shared" si="3"/>
        <v>-17314928</v>
      </c>
    </row>
    <row r="207" spans="2:7" s="35" customFormat="1" outlineLevel="2" x14ac:dyDescent="0.25">
      <c r="B207" s="47" t="s">
        <v>31</v>
      </c>
      <c r="C207" s="48">
        <v>800053550</v>
      </c>
      <c r="D207" s="49" t="s">
        <v>284</v>
      </c>
      <c r="E207" s="50">
        <v>3201400</v>
      </c>
      <c r="F207" s="50">
        <v>5337600</v>
      </c>
      <c r="G207" s="51">
        <f t="shared" si="3"/>
        <v>2136200</v>
      </c>
    </row>
    <row r="208" spans="2:7" s="35" customFormat="1" outlineLevel="2" x14ac:dyDescent="0.25">
      <c r="B208" s="47" t="s">
        <v>31</v>
      </c>
      <c r="C208" s="48">
        <v>800106339</v>
      </c>
      <c r="D208" s="49" t="s">
        <v>178</v>
      </c>
      <c r="E208" s="50">
        <v>0</v>
      </c>
      <c r="F208" s="50">
        <v>8888</v>
      </c>
      <c r="G208" s="51">
        <f t="shared" si="3"/>
        <v>8888</v>
      </c>
    </row>
    <row r="209" spans="2:7" s="35" customFormat="1" outlineLevel="2" x14ac:dyDescent="0.25">
      <c r="B209" s="47" t="s">
        <v>31</v>
      </c>
      <c r="C209" s="48">
        <v>800149384</v>
      </c>
      <c r="D209" s="49" t="s">
        <v>206</v>
      </c>
      <c r="E209" s="50">
        <v>18590486</v>
      </c>
      <c r="F209" s="50">
        <v>7443503</v>
      </c>
      <c r="G209" s="51">
        <f t="shared" si="3"/>
        <v>-11146983</v>
      </c>
    </row>
    <row r="210" spans="2:7" s="35" customFormat="1" outlineLevel="2" x14ac:dyDescent="0.25">
      <c r="B210" s="47" t="s">
        <v>31</v>
      </c>
      <c r="C210" s="48">
        <v>800162035</v>
      </c>
      <c r="D210" s="49" t="s">
        <v>131</v>
      </c>
      <c r="E210" s="50">
        <v>31129202</v>
      </c>
      <c r="F210" s="50">
        <v>34272216</v>
      </c>
      <c r="G210" s="51">
        <f t="shared" si="3"/>
        <v>3143014</v>
      </c>
    </row>
    <row r="211" spans="2:7" s="35" customFormat="1" outlineLevel="2" x14ac:dyDescent="0.25">
      <c r="B211" s="47" t="s">
        <v>31</v>
      </c>
      <c r="C211" s="48">
        <v>800188271</v>
      </c>
      <c r="D211" s="49" t="s">
        <v>241</v>
      </c>
      <c r="E211" s="50">
        <v>153579</v>
      </c>
      <c r="F211" s="50">
        <v>153579</v>
      </c>
      <c r="G211" s="51">
        <f t="shared" si="3"/>
        <v>0</v>
      </c>
    </row>
    <row r="212" spans="2:7" s="35" customFormat="1" outlineLevel="2" x14ac:dyDescent="0.25">
      <c r="B212" s="47" t="s">
        <v>31</v>
      </c>
      <c r="C212" s="48">
        <v>800250634</v>
      </c>
      <c r="D212" s="49" t="s">
        <v>323</v>
      </c>
      <c r="E212" s="50">
        <v>0</v>
      </c>
      <c r="F212" s="50">
        <v>720062</v>
      </c>
      <c r="G212" s="51">
        <f t="shared" si="3"/>
        <v>720062</v>
      </c>
    </row>
    <row r="213" spans="2:7" s="35" customFormat="1" outlineLevel="2" x14ac:dyDescent="0.25">
      <c r="B213" s="47" t="s">
        <v>31</v>
      </c>
      <c r="C213" s="48">
        <v>813005431</v>
      </c>
      <c r="D213" s="49" t="s">
        <v>132</v>
      </c>
      <c r="E213" s="50">
        <v>83808976.090000004</v>
      </c>
      <c r="F213" s="50">
        <v>72207825.650000006</v>
      </c>
      <c r="G213" s="51">
        <f t="shared" si="3"/>
        <v>-11601150.439999998</v>
      </c>
    </row>
    <row r="214" spans="2:7" s="35" customFormat="1" outlineLevel="2" x14ac:dyDescent="0.25">
      <c r="B214" s="47" t="s">
        <v>31</v>
      </c>
      <c r="C214" s="48">
        <v>830005028</v>
      </c>
      <c r="D214" s="49" t="s">
        <v>207</v>
      </c>
      <c r="E214" s="50">
        <v>1922400</v>
      </c>
      <c r="F214" s="50">
        <v>0</v>
      </c>
      <c r="G214" s="51">
        <f t="shared" si="3"/>
        <v>-1922400</v>
      </c>
    </row>
    <row r="215" spans="2:7" s="35" customFormat="1" outlineLevel="2" x14ac:dyDescent="0.25">
      <c r="B215" s="47" t="s">
        <v>31</v>
      </c>
      <c r="C215" s="48">
        <v>830023202</v>
      </c>
      <c r="D215" s="49" t="s">
        <v>133</v>
      </c>
      <c r="E215" s="50">
        <v>1121380</v>
      </c>
      <c r="F215" s="50">
        <v>5311972</v>
      </c>
      <c r="G215" s="51">
        <f t="shared" si="3"/>
        <v>4190592</v>
      </c>
    </row>
    <row r="216" spans="2:7" s="35" customFormat="1" outlineLevel="2" x14ac:dyDescent="0.25">
      <c r="B216" s="47" t="s">
        <v>31</v>
      </c>
      <c r="C216" s="48">
        <v>830028288</v>
      </c>
      <c r="D216" s="49" t="s">
        <v>134</v>
      </c>
      <c r="E216" s="50">
        <v>5435553</v>
      </c>
      <c r="F216" s="50">
        <v>5435553</v>
      </c>
      <c r="G216" s="51">
        <f t="shared" ref="G216" si="4">+F216-E216</f>
        <v>0</v>
      </c>
    </row>
    <row r="217" spans="2:7" s="35" customFormat="1" outlineLevel="2" x14ac:dyDescent="0.25">
      <c r="B217" s="47" t="s">
        <v>31</v>
      </c>
      <c r="C217" s="48">
        <v>830067597</v>
      </c>
      <c r="D217" s="49" t="s">
        <v>254</v>
      </c>
      <c r="E217" s="50">
        <v>177928</v>
      </c>
      <c r="F217" s="50">
        <v>0</v>
      </c>
      <c r="G217" s="51">
        <f t="shared" si="3"/>
        <v>-177928</v>
      </c>
    </row>
    <row r="218" spans="2:7" s="35" customFormat="1" outlineLevel="2" x14ac:dyDescent="0.25">
      <c r="B218" s="47" t="s">
        <v>31</v>
      </c>
      <c r="C218" s="48">
        <v>830120157</v>
      </c>
      <c r="D218" s="49" t="s">
        <v>285</v>
      </c>
      <c r="E218" s="50">
        <v>0</v>
      </c>
      <c r="F218" s="50">
        <v>3832200</v>
      </c>
      <c r="G218" s="51">
        <f t="shared" si="3"/>
        <v>3832200</v>
      </c>
    </row>
    <row r="219" spans="2:7" s="35" customFormat="1" outlineLevel="2" x14ac:dyDescent="0.25">
      <c r="B219" s="47" t="s">
        <v>31</v>
      </c>
      <c r="C219" s="48">
        <v>860015536</v>
      </c>
      <c r="D219" s="49" t="s">
        <v>293</v>
      </c>
      <c r="E219" s="50">
        <v>7826321</v>
      </c>
      <c r="F219" s="50">
        <v>4789121</v>
      </c>
      <c r="G219" s="51">
        <f t="shared" si="3"/>
        <v>-3037200</v>
      </c>
    </row>
    <row r="220" spans="2:7" s="35" customFormat="1" outlineLevel="2" x14ac:dyDescent="0.25">
      <c r="B220" s="47" t="s">
        <v>31</v>
      </c>
      <c r="C220" s="48">
        <v>860035992</v>
      </c>
      <c r="D220" s="49" t="s">
        <v>199</v>
      </c>
      <c r="E220" s="50">
        <v>1619400</v>
      </c>
      <c r="F220" s="50">
        <v>0</v>
      </c>
      <c r="G220" s="51">
        <f t="shared" si="3"/>
        <v>-1619400</v>
      </c>
    </row>
    <row r="221" spans="2:7" s="35" customFormat="1" outlineLevel="2" x14ac:dyDescent="0.25">
      <c r="B221" s="47" t="s">
        <v>31</v>
      </c>
      <c r="C221" s="48">
        <v>860037950</v>
      </c>
      <c r="D221" s="49" t="s">
        <v>242</v>
      </c>
      <c r="E221" s="50">
        <v>7455415</v>
      </c>
      <c r="F221" s="50">
        <v>4824115</v>
      </c>
      <c r="G221" s="51">
        <f t="shared" si="3"/>
        <v>-2631300</v>
      </c>
    </row>
    <row r="222" spans="2:7" s="35" customFormat="1" outlineLevel="2" x14ac:dyDescent="0.25">
      <c r="B222" s="47" t="s">
        <v>31</v>
      </c>
      <c r="C222" s="48">
        <v>860066191</v>
      </c>
      <c r="D222" s="49" t="s">
        <v>135</v>
      </c>
      <c r="E222" s="50">
        <v>11939850</v>
      </c>
      <c r="F222" s="50">
        <v>11939850</v>
      </c>
      <c r="G222" s="51">
        <f t="shared" si="3"/>
        <v>0</v>
      </c>
    </row>
    <row r="223" spans="2:7" s="35" customFormat="1" outlineLevel="2" x14ac:dyDescent="0.25">
      <c r="B223" s="47" t="s">
        <v>31</v>
      </c>
      <c r="C223" s="48">
        <v>890102768</v>
      </c>
      <c r="D223" s="49" t="s">
        <v>244</v>
      </c>
      <c r="E223" s="50">
        <v>280358</v>
      </c>
      <c r="F223" s="50">
        <v>0</v>
      </c>
      <c r="G223" s="51">
        <f t="shared" si="3"/>
        <v>-280358</v>
      </c>
    </row>
    <row r="224" spans="2:7" s="35" customFormat="1" outlineLevel="2" x14ac:dyDescent="0.25">
      <c r="B224" s="47" t="s">
        <v>31</v>
      </c>
      <c r="C224" s="48">
        <v>890205361</v>
      </c>
      <c r="D224" s="49" t="s">
        <v>77</v>
      </c>
      <c r="E224" s="50">
        <v>51300</v>
      </c>
      <c r="F224" s="50">
        <v>51300</v>
      </c>
      <c r="G224" s="51">
        <f t="shared" si="3"/>
        <v>0</v>
      </c>
    </row>
    <row r="225" spans="2:7" s="35" customFormat="1" outlineLevel="2" x14ac:dyDescent="0.25">
      <c r="B225" s="47" t="s">
        <v>31</v>
      </c>
      <c r="C225" s="48">
        <v>891180084</v>
      </c>
      <c r="D225" s="49" t="s">
        <v>129</v>
      </c>
      <c r="E225" s="50">
        <v>1045113</v>
      </c>
      <c r="F225" s="50">
        <v>1045113</v>
      </c>
      <c r="G225" s="51">
        <f t="shared" si="3"/>
        <v>0</v>
      </c>
    </row>
    <row r="226" spans="2:7" s="35" customFormat="1" outlineLevel="2" x14ac:dyDescent="0.25">
      <c r="B226" s="47" t="s">
        <v>31</v>
      </c>
      <c r="C226" s="48">
        <v>900256090</v>
      </c>
      <c r="D226" s="49" t="s">
        <v>84</v>
      </c>
      <c r="E226" s="50">
        <v>3964800</v>
      </c>
      <c r="F226" s="50">
        <v>3538600</v>
      </c>
      <c r="G226" s="51">
        <f t="shared" si="3"/>
        <v>-426200</v>
      </c>
    </row>
    <row r="227" spans="2:7" s="35" customFormat="1" outlineLevel="2" x14ac:dyDescent="0.25">
      <c r="B227" s="47" t="s">
        <v>31</v>
      </c>
      <c r="C227" s="48">
        <v>900357414</v>
      </c>
      <c r="D227" s="49" t="s">
        <v>136</v>
      </c>
      <c r="E227" s="50">
        <v>4816472</v>
      </c>
      <c r="F227" s="50">
        <v>3808520</v>
      </c>
      <c r="G227" s="51">
        <f t="shared" si="3"/>
        <v>-1007952</v>
      </c>
    </row>
    <row r="228" spans="2:7" s="35" customFormat="1" outlineLevel="2" x14ac:dyDescent="0.25">
      <c r="B228" s="47" t="s">
        <v>31</v>
      </c>
      <c r="C228" s="48">
        <v>901093846</v>
      </c>
      <c r="D228" s="49" t="s">
        <v>168</v>
      </c>
      <c r="E228" s="50">
        <v>1380</v>
      </c>
      <c r="F228" s="50">
        <v>0</v>
      </c>
      <c r="G228" s="51">
        <f t="shared" si="3"/>
        <v>-1380</v>
      </c>
    </row>
    <row r="229" spans="2:7" s="35" customFormat="1" outlineLevel="2" x14ac:dyDescent="0.25">
      <c r="B229" s="47" t="s">
        <v>31</v>
      </c>
      <c r="C229" s="48">
        <v>901126913</v>
      </c>
      <c r="D229" s="49" t="s">
        <v>263</v>
      </c>
      <c r="E229" s="50">
        <v>1156813</v>
      </c>
      <c r="F229" s="50">
        <v>1519754</v>
      </c>
      <c r="G229" s="51">
        <f t="shared" si="3"/>
        <v>362941</v>
      </c>
    </row>
    <row r="230" spans="2:7" s="35" customFormat="1" outlineLevel="2" x14ac:dyDescent="0.25">
      <c r="B230" s="47" t="s">
        <v>31</v>
      </c>
      <c r="C230" s="48">
        <v>901127065</v>
      </c>
      <c r="D230" s="49" t="s">
        <v>240</v>
      </c>
      <c r="E230" s="50">
        <v>1328228</v>
      </c>
      <c r="F230" s="50">
        <v>9980365</v>
      </c>
      <c r="G230" s="51">
        <f t="shared" si="3"/>
        <v>8652137</v>
      </c>
    </row>
    <row r="231" spans="2:7" s="35" customFormat="1" outlineLevel="2" x14ac:dyDescent="0.25">
      <c r="B231" s="47" t="s">
        <v>31</v>
      </c>
      <c r="C231" s="48">
        <v>901127521</v>
      </c>
      <c r="D231" s="49" t="s">
        <v>137</v>
      </c>
      <c r="E231" s="50">
        <v>180697607</v>
      </c>
      <c r="F231" s="50">
        <v>51506333.5</v>
      </c>
      <c r="G231" s="51">
        <f t="shared" si="3"/>
        <v>-129191273.5</v>
      </c>
    </row>
    <row r="232" spans="2:7" s="35" customFormat="1" ht="15.75" outlineLevel="2" thickBot="1" x14ac:dyDescent="0.3">
      <c r="B232" s="47" t="s">
        <v>31</v>
      </c>
      <c r="C232" s="48">
        <v>901153056</v>
      </c>
      <c r="D232" s="49" t="s">
        <v>264</v>
      </c>
      <c r="E232" s="50">
        <v>1330521</v>
      </c>
      <c r="F232" s="50">
        <v>1963565</v>
      </c>
      <c r="G232" s="51">
        <f t="shared" si="3"/>
        <v>633044</v>
      </c>
    </row>
    <row r="233" spans="2:7" s="35" customFormat="1" ht="15.75" outlineLevel="1" thickBot="1" x14ac:dyDescent="0.3">
      <c r="B233" s="62" t="s">
        <v>222</v>
      </c>
      <c r="C233" s="75"/>
      <c r="D233" s="104"/>
      <c r="E233" s="76">
        <f>SUBTOTAL(9,E206:E232)</f>
        <v>386369410.09000003</v>
      </c>
      <c r="F233" s="76">
        <f>SUBTOTAL(9,F206:F232)</f>
        <v>229690035.15000001</v>
      </c>
      <c r="G233" s="77">
        <f>SUBTOTAL(9,G206:G232)</f>
        <v>-156679374.94</v>
      </c>
    </row>
    <row r="234" spans="2:7" s="35" customFormat="1" outlineLevel="2" x14ac:dyDescent="0.25">
      <c r="B234" s="47" t="s">
        <v>32</v>
      </c>
      <c r="C234" s="48">
        <v>800058016</v>
      </c>
      <c r="D234" s="49" t="s">
        <v>201</v>
      </c>
      <c r="E234" s="50">
        <v>833975</v>
      </c>
      <c r="F234" s="50">
        <v>119973</v>
      </c>
      <c r="G234" s="51">
        <f t="shared" si="3"/>
        <v>-714002</v>
      </c>
    </row>
    <row r="235" spans="2:7" s="35" customFormat="1" outlineLevel="2" x14ac:dyDescent="0.25">
      <c r="B235" s="47" t="s">
        <v>32</v>
      </c>
      <c r="C235" s="48">
        <v>800196433</v>
      </c>
      <c r="D235" s="49" t="s">
        <v>138</v>
      </c>
      <c r="E235" s="50">
        <v>45865384</v>
      </c>
      <c r="F235" s="50">
        <v>0</v>
      </c>
      <c r="G235" s="51">
        <f t="shared" si="3"/>
        <v>-45865384</v>
      </c>
    </row>
    <row r="236" spans="2:7" s="35" customFormat="1" outlineLevel="2" x14ac:dyDescent="0.25">
      <c r="B236" s="47" t="s">
        <v>32</v>
      </c>
      <c r="C236" s="48">
        <v>800196939</v>
      </c>
      <c r="D236" s="49" t="s">
        <v>139</v>
      </c>
      <c r="E236" s="50">
        <v>10846773</v>
      </c>
      <c r="F236" s="50">
        <v>0</v>
      </c>
      <c r="G236" s="51">
        <f t="shared" si="3"/>
        <v>-10846773</v>
      </c>
    </row>
    <row r="237" spans="2:7" s="35" customFormat="1" outlineLevel="2" x14ac:dyDescent="0.25">
      <c r="B237" s="47" t="s">
        <v>32</v>
      </c>
      <c r="C237" s="48">
        <v>800197177</v>
      </c>
      <c r="D237" s="49" t="s">
        <v>140</v>
      </c>
      <c r="E237" s="50">
        <v>714236036</v>
      </c>
      <c r="F237" s="50">
        <v>714236036</v>
      </c>
      <c r="G237" s="51">
        <f t="shared" si="3"/>
        <v>0</v>
      </c>
    </row>
    <row r="238" spans="2:7" s="35" customFormat="1" outlineLevel="2" x14ac:dyDescent="0.25">
      <c r="B238" s="47" t="s">
        <v>32</v>
      </c>
      <c r="C238" s="48">
        <v>800198428</v>
      </c>
      <c r="D238" s="49" t="s">
        <v>141</v>
      </c>
      <c r="E238" s="50">
        <v>13108100</v>
      </c>
      <c r="F238" s="50">
        <v>0</v>
      </c>
      <c r="G238" s="51">
        <f t="shared" si="3"/>
        <v>-13108100</v>
      </c>
    </row>
    <row r="239" spans="2:7" s="35" customFormat="1" outlineLevel="2" x14ac:dyDescent="0.25">
      <c r="B239" s="47" t="s">
        <v>32</v>
      </c>
      <c r="C239" s="48">
        <v>800216538</v>
      </c>
      <c r="D239" s="49" t="s">
        <v>142</v>
      </c>
      <c r="E239" s="50">
        <v>24794908</v>
      </c>
      <c r="F239" s="50">
        <v>24794908</v>
      </c>
      <c r="G239" s="51">
        <f t="shared" si="3"/>
        <v>0</v>
      </c>
    </row>
    <row r="240" spans="2:7" s="35" customFormat="1" outlineLevel="2" x14ac:dyDescent="0.25">
      <c r="B240" s="47" t="s">
        <v>32</v>
      </c>
      <c r="C240" s="48">
        <v>830077633</v>
      </c>
      <c r="D240" s="49" t="s">
        <v>143</v>
      </c>
      <c r="E240" s="50">
        <v>3927200</v>
      </c>
      <c r="F240" s="50">
        <v>3927200</v>
      </c>
      <c r="G240" s="51">
        <f t="shared" si="3"/>
        <v>0</v>
      </c>
    </row>
    <row r="241" spans="2:7" s="35" customFormat="1" outlineLevel="2" x14ac:dyDescent="0.25">
      <c r="B241" s="47" t="s">
        <v>32</v>
      </c>
      <c r="C241" s="48">
        <v>830077650</v>
      </c>
      <c r="D241" s="49" t="s">
        <v>144</v>
      </c>
      <c r="E241" s="50">
        <v>27731512</v>
      </c>
      <c r="F241" s="50">
        <v>0</v>
      </c>
      <c r="G241" s="51">
        <f t="shared" si="3"/>
        <v>-27731512</v>
      </c>
    </row>
    <row r="242" spans="2:7" s="35" customFormat="1" outlineLevel="2" x14ac:dyDescent="0.25">
      <c r="B242" s="47" t="s">
        <v>32</v>
      </c>
      <c r="C242" s="48">
        <v>830077688</v>
      </c>
      <c r="D242" s="49" t="s">
        <v>145</v>
      </c>
      <c r="E242" s="50">
        <v>82314261</v>
      </c>
      <c r="F242" s="50">
        <v>0</v>
      </c>
      <c r="G242" s="51">
        <f t="shared" si="3"/>
        <v>-82314261</v>
      </c>
    </row>
    <row r="243" spans="2:7" s="35" customFormat="1" ht="15.75" outlineLevel="2" thickBot="1" x14ac:dyDescent="0.3">
      <c r="B243" s="47" t="s">
        <v>32</v>
      </c>
      <c r="C243" s="48">
        <v>901034790</v>
      </c>
      <c r="D243" s="49" t="s">
        <v>269</v>
      </c>
      <c r="E243" s="50">
        <v>164900</v>
      </c>
      <c r="F243" s="50">
        <v>0</v>
      </c>
      <c r="G243" s="51">
        <f t="shared" si="3"/>
        <v>-164900</v>
      </c>
    </row>
    <row r="244" spans="2:7" s="35" customFormat="1" ht="15.75" outlineLevel="1" thickBot="1" x14ac:dyDescent="0.3">
      <c r="B244" s="62" t="s">
        <v>223</v>
      </c>
      <c r="C244" s="75"/>
      <c r="D244" s="104"/>
      <c r="E244" s="76">
        <f>SUBTOTAL(9,E234:E243)</f>
        <v>923823049</v>
      </c>
      <c r="F244" s="76">
        <f>SUBTOTAL(9,F234:F243)</f>
        <v>743078117</v>
      </c>
      <c r="G244" s="77">
        <f>SUBTOTAL(9,G234:G243)</f>
        <v>-180744932</v>
      </c>
    </row>
    <row r="245" spans="2:7" s="35" customFormat="1" outlineLevel="2" x14ac:dyDescent="0.25">
      <c r="B245" s="47" t="s">
        <v>204</v>
      </c>
      <c r="C245" s="48">
        <v>800125405</v>
      </c>
      <c r="D245" s="49" t="s">
        <v>97</v>
      </c>
      <c r="E245" s="50">
        <v>17720523</v>
      </c>
      <c r="F245" s="50">
        <v>0</v>
      </c>
      <c r="G245" s="51">
        <f t="shared" si="3"/>
        <v>-17720523</v>
      </c>
    </row>
    <row r="246" spans="2:7" s="35" customFormat="1" outlineLevel="2" x14ac:dyDescent="0.25">
      <c r="B246" s="47" t="s">
        <v>204</v>
      </c>
      <c r="C246" s="48">
        <v>891680004</v>
      </c>
      <c r="D246" s="49" t="s">
        <v>117</v>
      </c>
      <c r="E246" s="50">
        <v>108417326</v>
      </c>
      <c r="F246" s="50">
        <v>0</v>
      </c>
      <c r="G246" s="51">
        <f t="shared" si="3"/>
        <v>-108417326</v>
      </c>
    </row>
    <row r="247" spans="2:7" s="35" customFormat="1" outlineLevel="2" x14ac:dyDescent="0.25">
      <c r="B247" s="47" t="s">
        <v>297</v>
      </c>
      <c r="C247" s="48">
        <v>860045904</v>
      </c>
      <c r="D247" s="49" t="s">
        <v>56</v>
      </c>
      <c r="E247" s="50">
        <v>215118087</v>
      </c>
      <c r="F247" s="50">
        <v>215118087</v>
      </c>
      <c r="G247" s="51">
        <f t="shared" si="3"/>
        <v>0</v>
      </c>
    </row>
    <row r="248" spans="2:7" s="35" customFormat="1" outlineLevel="2" x14ac:dyDescent="0.25">
      <c r="B248" s="47" t="s">
        <v>186</v>
      </c>
      <c r="C248" s="48">
        <v>800140949</v>
      </c>
      <c r="D248" s="49" t="s">
        <v>59</v>
      </c>
      <c r="E248" s="50">
        <v>11442611404.649998</v>
      </c>
      <c r="F248" s="50">
        <v>11442611404.650003</v>
      </c>
      <c r="G248" s="51">
        <f t="shared" si="3"/>
        <v>0</v>
      </c>
    </row>
    <row r="249" spans="2:7" s="35" customFormat="1" outlineLevel="2" x14ac:dyDescent="0.25">
      <c r="B249" s="47" t="s">
        <v>186</v>
      </c>
      <c r="C249" s="48">
        <v>800250119</v>
      </c>
      <c r="D249" s="49" t="s">
        <v>61</v>
      </c>
      <c r="E249" s="50">
        <v>1002899237.6</v>
      </c>
      <c r="F249" s="50">
        <v>946614537.60000038</v>
      </c>
      <c r="G249" s="51">
        <f t="shared" si="3"/>
        <v>-56284699.999999642</v>
      </c>
    </row>
    <row r="250" spans="2:7" s="35" customFormat="1" outlineLevel="2" x14ac:dyDescent="0.25">
      <c r="B250" s="47" t="s">
        <v>186</v>
      </c>
      <c r="C250" s="48">
        <v>804002105</v>
      </c>
      <c r="D250" s="49" t="s">
        <v>63</v>
      </c>
      <c r="E250" s="50">
        <v>0</v>
      </c>
      <c r="F250" s="50">
        <v>55547344</v>
      </c>
      <c r="G250" s="51">
        <f t="shared" si="3"/>
        <v>55547344</v>
      </c>
    </row>
    <row r="251" spans="2:7" s="35" customFormat="1" outlineLevel="2" x14ac:dyDescent="0.25">
      <c r="B251" s="47" t="s">
        <v>186</v>
      </c>
      <c r="C251" s="48">
        <v>805000427</v>
      </c>
      <c r="D251" s="49" t="s">
        <v>64</v>
      </c>
      <c r="E251" s="50">
        <v>0</v>
      </c>
      <c r="F251" s="50">
        <v>2714695709.7800007</v>
      </c>
      <c r="G251" s="51">
        <f t="shared" si="3"/>
        <v>2714695709.7800007</v>
      </c>
    </row>
    <row r="252" spans="2:7" s="35" customFormat="1" outlineLevel="2" x14ac:dyDescent="0.25">
      <c r="B252" s="47" t="s">
        <v>186</v>
      </c>
      <c r="C252" s="48">
        <v>811004055</v>
      </c>
      <c r="D252" s="49" t="s">
        <v>152</v>
      </c>
      <c r="E252" s="50">
        <v>238355</v>
      </c>
      <c r="F252" s="50">
        <v>238355</v>
      </c>
      <c r="G252" s="51">
        <f t="shared" si="3"/>
        <v>0</v>
      </c>
    </row>
    <row r="253" spans="2:7" s="35" customFormat="1" outlineLevel="2" x14ac:dyDescent="0.25">
      <c r="B253" s="47" t="s">
        <v>186</v>
      </c>
      <c r="C253" s="48">
        <v>818000140</v>
      </c>
      <c r="D253" s="49" t="s">
        <v>69</v>
      </c>
      <c r="E253" s="50">
        <v>37879396</v>
      </c>
      <c r="F253" s="50">
        <v>37115410</v>
      </c>
      <c r="G253" s="51">
        <f t="shared" si="3"/>
        <v>-763986</v>
      </c>
    </row>
    <row r="254" spans="2:7" s="35" customFormat="1" outlineLevel="2" x14ac:dyDescent="0.25">
      <c r="B254" s="47" t="s">
        <v>186</v>
      </c>
      <c r="C254" s="48">
        <v>830009783</v>
      </c>
      <c r="D254" s="49" t="s">
        <v>71</v>
      </c>
      <c r="E254" s="50">
        <v>7625584090.2400017</v>
      </c>
      <c r="F254" s="50">
        <v>7339676116.4899998</v>
      </c>
      <c r="G254" s="51">
        <f t="shared" si="3"/>
        <v>-285907973.75000191</v>
      </c>
    </row>
    <row r="255" spans="2:7" s="35" customFormat="1" outlineLevel="2" x14ac:dyDescent="0.25">
      <c r="B255" s="47" t="s">
        <v>186</v>
      </c>
      <c r="C255" s="48">
        <v>830074184</v>
      </c>
      <c r="D255" s="49" t="s">
        <v>72</v>
      </c>
      <c r="E255" s="50">
        <v>719950634.62000012</v>
      </c>
      <c r="F255" s="50">
        <v>719821534.61999989</v>
      </c>
      <c r="G255" s="51">
        <f t="shared" si="3"/>
        <v>-129100.00000023842</v>
      </c>
    </row>
    <row r="256" spans="2:7" s="35" customFormat="1" outlineLevel="2" x14ac:dyDescent="0.25">
      <c r="B256" s="47" t="s">
        <v>186</v>
      </c>
      <c r="C256" s="48">
        <v>860045904</v>
      </c>
      <c r="D256" s="49" t="s">
        <v>56</v>
      </c>
      <c r="E256" s="50">
        <v>331743684.44999999</v>
      </c>
      <c r="F256" s="50">
        <v>331743684.44999999</v>
      </c>
      <c r="G256" s="51">
        <f t="shared" si="3"/>
        <v>0</v>
      </c>
    </row>
    <row r="257" spans="2:7" s="35" customFormat="1" outlineLevel="2" x14ac:dyDescent="0.25">
      <c r="B257" s="47" t="s">
        <v>186</v>
      </c>
      <c r="C257" s="48">
        <v>891280008</v>
      </c>
      <c r="D257" s="49" t="s">
        <v>255</v>
      </c>
      <c r="E257" s="50">
        <v>0</v>
      </c>
      <c r="F257" s="50">
        <v>405150</v>
      </c>
      <c r="G257" s="51">
        <f t="shared" si="3"/>
        <v>405150</v>
      </c>
    </row>
    <row r="258" spans="2:7" s="35" customFormat="1" outlineLevel="2" x14ac:dyDescent="0.25">
      <c r="B258" s="47" t="s">
        <v>186</v>
      </c>
      <c r="C258" s="48">
        <v>899999026</v>
      </c>
      <c r="D258" s="49" t="s">
        <v>179</v>
      </c>
      <c r="E258" s="50">
        <v>467476607.70999998</v>
      </c>
      <c r="F258" s="50">
        <v>467476607.03999996</v>
      </c>
      <c r="G258" s="51">
        <f t="shared" si="3"/>
        <v>-0.67000001668930054</v>
      </c>
    </row>
    <row r="259" spans="2:7" s="35" customFormat="1" outlineLevel="2" x14ac:dyDescent="0.25">
      <c r="B259" s="47" t="s">
        <v>186</v>
      </c>
      <c r="C259" s="48">
        <v>901097473</v>
      </c>
      <c r="D259" s="49" t="s">
        <v>85</v>
      </c>
      <c r="E259" s="50">
        <v>0</v>
      </c>
      <c r="F259" s="50">
        <v>4616182708.4700003</v>
      </c>
      <c r="G259" s="51">
        <f t="shared" si="3"/>
        <v>4616182708.4700003</v>
      </c>
    </row>
    <row r="260" spans="2:7" s="35" customFormat="1" outlineLevel="2" x14ac:dyDescent="0.25">
      <c r="B260" s="47" t="s">
        <v>198</v>
      </c>
      <c r="C260" s="48">
        <v>800149499</v>
      </c>
      <c r="D260" s="49" t="s">
        <v>130</v>
      </c>
      <c r="E260" s="50">
        <v>62515906</v>
      </c>
      <c r="F260" s="50">
        <v>62515906</v>
      </c>
      <c r="G260" s="51">
        <f t="shared" ref="G260:G323" si="5">+F260-E260</f>
        <v>0</v>
      </c>
    </row>
    <row r="261" spans="2:7" s="35" customFormat="1" outlineLevel="2" x14ac:dyDescent="0.25">
      <c r="B261" s="47" t="s">
        <v>185</v>
      </c>
      <c r="C261" s="48">
        <v>800140949</v>
      </c>
      <c r="D261" s="49" t="s">
        <v>59</v>
      </c>
      <c r="E261" s="50">
        <v>3172497312.5099998</v>
      </c>
      <c r="F261" s="50">
        <v>3172494690.5099998</v>
      </c>
      <c r="G261" s="51">
        <f t="shared" si="5"/>
        <v>-2622</v>
      </c>
    </row>
    <row r="262" spans="2:7" s="35" customFormat="1" outlineLevel="2" x14ac:dyDescent="0.25">
      <c r="B262" s="47" t="s">
        <v>185</v>
      </c>
      <c r="C262" s="48">
        <v>804002105</v>
      </c>
      <c r="D262" s="49" t="s">
        <v>63</v>
      </c>
      <c r="E262" s="50">
        <v>0</v>
      </c>
      <c r="F262" s="50">
        <v>1985211242.7300005</v>
      </c>
      <c r="G262" s="51">
        <f t="shared" si="5"/>
        <v>1985211242.7300005</v>
      </c>
    </row>
    <row r="263" spans="2:7" s="35" customFormat="1" outlineLevel="2" x14ac:dyDescent="0.25">
      <c r="B263" s="47" t="s">
        <v>185</v>
      </c>
      <c r="C263" s="48">
        <v>805000427</v>
      </c>
      <c r="D263" s="49" t="s">
        <v>64</v>
      </c>
      <c r="E263" s="50">
        <v>0</v>
      </c>
      <c r="F263" s="50">
        <v>396758015.88</v>
      </c>
      <c r="G263" s="51">
        <f t="shared" si="5"/>
        <v>396758015.88</v>
      </c>
    </row>
    <row r="264" spans="2:7" s="35" customFormat="1" outlineLevel="2" x14ac:dyDescent="0.25">
      <c r="B264" s="47" t="s">
        <v>185</v>
      </c>
      <c r="C264" s="48">
        <v>811004055</v>
      </c>
      <c r="D264" s="49" t="s">
        <v>152</v>
      </c>
      <c r="E264" s="50">
        <v>2983106202</v>
      </c>
      <c r="F264" s="50">
        <v>2983106202</v>
      </c>
      <c r="G264" s="51">
        <f t="shared" si="5"/>
        <v>0</v>
      </c>
    </row>
    <row r="265" spans="2:7" s="35" customFormat="1" outlineLevel="2" x14ac:dyDescent="0.25">
      <c r="B265" s="47" t="s">
        <v>185</v>
      </c>
      <c r="C265" s="48">
        <v>812002376</v>
      </c>
      <c r="D265" s="49" t="s">
        <v>153</v>
      </c>
      <c r="E265" s="50">
        <v>137805530</v>
      </c>
      <c r="F265" s="50">
        <v>137805530</v>
      </c>
      <c r="G265" s="51">
        <f t="shared" si="5"/>
        <v>0</v>
      </c>
    </row>
    <row r="266" spans="2:7" s="35" customFormat="1" outlineLevel="2" x14ac:dyDescent="0.25">
      <c r="B266" s="47" t="s">
        <v>185</v>
      </c>
      <c r="C266" s="48">
        <v>818000140</v>
      </c>
      <c r="D266" s="49" t="s">
        <v>69</v>
      </c>
      <c r="E266" s="50">
        <v>1426274828</v>
      </c>
      <c r="F266" s="50">
        <v>1441579409</v>
      </c>
      <c r="G266" s="51">
        <f t="shared" si="5"/>
        <v>15304581</v>
      </c>
    </row>
    <row r="267" spans="2:7" s="35" customFormat="1" outlineLevel="2" x14ac:dyDescent="0.25">
      <c r="B267" s="47" t="s">
        <v>185</v>
      </c>
      <c r="C267" s="48">
        <v>830009783</v>
      </c>
      <c r="D267" s="49" t="s">
        <v>71</v>
      </c>
      <c r="E267" s="50">
        <v>961134091.4000001</v>
      </c>
      <c r="F267" s="50">
        <v>1062418100.15</v>
      </c>
      <c r="G267" s="51">
        <f t="shared" si="5"/>
        <v>101284008.74999988</v>
      </c>
    </row>
    <row r="268" spans="2:7" s="35" customFormat="1" outlineLevel="2" x14ac:dyDescent="0.25">
      <c r="B268" s="47" t="s">
        <v>185</v>
      </c>
      <c r="C268" s="48">
        <v>830074184</v>
      </c>
      <c r="D268" s="49" t="s">
        <v>72</v>
      </c>
      <c r="E268" s="50">
        <v>6389320732.8599997</v>
      </c>
      <c r="F268" s="50">
        <v>6376338247.8599997</v>
      </c>
      <c r="G268" s="51">
        <f t="shared" si="5"/>
        <v>-12982485</v>
      </c>
    </row>
    <row r="269" spans="2:7" s="35" customFormat="1" outlineLevel="2" x14ac:dyDescent="0.25">
      <c r="B269" s="47" t="s">
        <v>185</v>
      </c>
      <c r="C269" s="48">
        <v>860045904</v>
      </c>
      <c r="D269" s="49" t="s">
        <v>56</v>
      </c>
      <c r="E269" s="50">
        <v>20181942945.759995</v>
      </c>
      <c r="F269" s="50">
        <v>20181942945.760021</v>
      </c>
      <c r="G269" s="51">
        <f t="shared" si="5"/>
        <v>0</v>
      </c>
    </row>
    <row r="270" spans="2:7" s="35" customFormat="1" outlineLevel="2" x14ac:dyDescent="0.25">
      <c r="B270" s="47" t="s">
        <v>185</v>
      </c>
      <c r="C270" s="48">
        <v>890480110</v>
      </c>
      <c r="D270" s="49" t="s">
        <v>158</v>
      </c>
      <c r="E270" s="50">
        <v>298159103</v>
      </c>
      <c r="F270" s="50">
        <v>298159103</v>
      </c>
      <c r="G270" s="51">
        <f t="shared" si="5"/>
        <v>0</v>
      </c>
    </row>
    <row r="271" spans="2:7" s="35" customFormat="1" outlineLevel="2" x14ac:dyDescent="0.25">
      <c r="B271" s="47" t="s">
        <v>185</v>
      </c>
      <c r="C271" s="48">
        <v>890900841</v>
      </c>
      <c r="D271" s="49" t="s">
        <v>160</v>
      </c>
      <c r="E271" s="50">
        <v>41913159</v>
      </c>
      <c r="F271" s="50">
        <v>41913159</v>
      </c>
      <c r="G271" s="51">
        <f t="shared" si="5"/>
        <v>0</v>
      </c>
    </row>
    <row r="272" spans="2:7" s="35" customFormat="1" outlineLevel="2" x14ac:dyDescent="0.25">
      <c r="B272" s="47" t="s">
        <v>185</v>
      </c>
      <c r="C272" s="48">
        <v>891080005</v>
      </c>
      <c r="D272" s="49" t="s">
        <v>161</v>
      </c>
      <c r="E272" s="50">
        <v>641187667</v>
      </c>
      <c r="F272" s="50">
        <v>637558759.22000003</v>
      </c>
      <c r="G272" s="51">
        <f t="shared" si="5"/>
        <v>-3628907.7799999714</v>
      </c>
    </row>
    <row r="273" spans="2:7" s="35" customFormat="1" outlineLevel="2" x14ac:dyDescent="0.25">
      <c r="B273" s="47" t="s">
        <v>185</v>
      </c>
      <c r="C273" s="48">
        <v>891280008</v>
      </c>
      <c r="D273" s="49" t="s">
        <v>255</v>
      </c>
      <c r="E273" s="50">
        <v>0</v>
      </c>
      <c r="F273" s="50">
        <v>83608224</v>
      </c>
      <c r="G273" s="51">
        <f t="shared" si="5"/>
        <v>83608224</v>
      </c>
    </row>
    <row r="274" spans="2:7" s="35" customFormat="1" outlineLevel="2" x14ac:dyDescent="0.25">
      <c r="B274" s="47" t="s">
        <v>185</v>
      </c>
      <c r="C274" s="48">
        <v>891800213</v>
      </c>
      <c r="D274" s="49" t="s">
        <v>162</v>
      </c>
      <c r="E274" s="50">
        <v>254740134.30000001</v>
      </c>
      <c r="F274" s="50">
        <v>0</v>
      </c>
      <c r="G274" s="51">
        <f t="shared" si="5"/>
        <v>-254740134.30000001</v>
      </c>
    </row>
    <row r="275" spans="2:7" s="35" customFormat="1" outlineLevel="2" x14ac:dyDescent="0.25">
      <c r="B275" s="47" t="s">
        <v>185</v>
      </c>
      <c r="C275" s="48">
        <v>899999026</v>
      </c>
      <c r="D275" s="49" t="s">
        <v>179</v>
      </c>
      <c r="E275" s="50">
        <v>387915181.94</v>
      </c>
      <c r="F275" s="50">
        <v>387915181.93000001</v>
      </c>
      <c r="G275" s="51">
        <f t="shared" si="5"/>
        <v>-9.9999904632568359E-3</v>
      </c>
    </row>
    <row r="276" spans="2:7" s="35" customFormat="1" ht="15.75" outlineLevel="2" thickBot="1" x14ac:dyDescent="0.3">
      <c r="B276" s="47" t="s">
        <v>185</v>
      </c>
      <c r="C276" s="48">
        <v>901097473</v>
      </c>
      <c r="D276" s="49" t="s">
        <v>85</v>
      </c>
      <c r="E276" s="50">
        <v>0</v>
      </c>
      <c r="F276" s="50">
        <v>5393099109.7875004</v>
      </c>
      <c r="G276" s="51">
        <f t="shared" si="5"/>
        <v>5393099109.7875004</v>
      </c>
    </row>
    <row r="277" spans="2:7" s="35" customFormat="1" ht="15.75" outlineLevel="1" thickBot="1" x14ac:dyDescent="0.3">
      <c r="B277" s="62" t="s">
        <v>247</v>
      </c>
      <c r="C277" s="75"/>
      <c r="D277" s="104"/>
      <c r="E277" s="76">
        <f>SUBTOTAL(9,E245:E276)</f>
        <v>58908152140.039993</v>
      </c>
      <c r="F277" s="76">
        <f>SUBTOTAL(9,F245:F276)</f>
        <v>73529670475.927521</v>
      </c>
      <c r="G277" s="76">
        <f>SUBTOTAL(9,G245:G276)</f>
        <v>14621518335.887499</v>
      </c>
    </row>
    <row r="278" spans="2:7" s="35" customFormat="1" outlineLevel="2" x14ac:dyDescent="0.25">
      <c r="B278" s="47" t="s">
        <v>341</v>
      </c>
      <c r="C278" s="48">
        <v>860450780</v>
      </c>
      <c r="D278" s="49" t="s">
        <v>265</v>
      </c>
      <c r="E278" s="50">
        <v>272700</v>
      </c>
      <c r="F278" s="50">
        <v>0</v>
      </c>
      <c r="G278" s="51">
        <f t="shared" si="5"/>
        <v>-272700</v>
      </c>
    </row>
    <row r="279" spans="2:7" s="35" customFormat="1" ht="15.75" outlineLevel="2" thickBot="1" x14ac:dyDescent="0.3">
      <c r="B279" s="47" t="s">
        <v>341</v>
      </c>
      <c r="C279" s="48">
        <v>900583038</v>
      </c>
      <c r="D279" s="49" t="s">
        <v>298</v>
      </c>
      <c r="E279" s="50">
        <v>731412</v>
      </c>
      <c r="F279" s="50">
        <v>0</v>
      </c>
      <c r="G279" s="51">
        <f t="shared" si="5"/>
        <v>-731412</v>
      </c>
    </row>
    <row r="280" spans="2:7" s="35" customFormat="1" ht="15.75" outlineLevel="1" thickBot="1" x14ac:dyDescent="0.3">
      <c r="B280" s="62" t="s">
        <v>342</v>
      </c>
      <c r="C280" s="75"/>
      <c r="D280" s="104"/>
      <c r="E280" s="76">
        <f>SUBTOTAL(9,E278:E279)</f>
        <v>1004112</v>
      </c>
      <c r="F280" s="76">
        <f>SUBTOTAL(9,F278:F279)</f>
        <v>0</v>
      </c>
      <c r="G280" s="77">
        <f>SUBTOTAL(9,G278:G279)</f>
        <v>-1004112</v>
      </c>
    </row>
    <row r="281" spans="2:7" s="35" customFormat="1" ht="15.75" outlineLevel="2" thickBot="1" x14ac:dyDescent="0.3">
      <c r="B281" s="47" t="s">
        <v>208</v>
      </c>
      <c r="C281" s="48">
        <v>999999999</v>
      </c>
      <c r="D281" s="49" t="s">
        <v>208</v>
      </c>
      <c r="E281" s="50">
        <v>5511167312.1899996</v>
      </c>
      <c r="F281" s="50">
        <v>2508712518.4299998</v>
      </c>
      <c r="G281" s="51">
        <f t="shared" si="5"/>
        <v>-3002454793.7599998</v>
      </c>
    </row>
    <row r="282" spans="2:7" s="35" customFormat="1" ht="15.75" outlineLevel="1" thickBot="1" x14ac:dyDescent="0.3">
      <c r="B282" s="62" t="s">
        <v>225</v>
      </c>
      <c r="C282" s="75"/>
      <c r="D282" s="104"/>
      <c r="E282" s="76">
        <f>SUBTOTAL(9,E281:E281)</f>
        <v>5511167312.1899996</v>
      </c>
      <c r="F282" s="76">
        <f>SUBTOTAL(9,F281:F281)</f>
        <v>2508712518.4299998</v>
      </c>
      <c r="G282" s="77">
        <f>SUBTOTAL(9,G281:G281)</f>
        <v>-3002454793.7599998</v>
      </c>
    </row>
    <row r="283" spans="2:7" s="35" customFormat="1" outlineLevel="2" x14ac:dyDescent="0.25">
      <c r="B283" s="47" t="s">
        <v>33</v>
      </c>
      <c r="C283" s="48">
        <v>830008686</v>
      </c>
      <c r="D283" s="49" t="s">
        <v>51</v>
      </c>
      <c r="E283" s="50">
        <v>442796</v>
      </c>
      <c r="F283" s="50">
        <v>0</v>
      </c>
      <c r="G283" s="51">
        <f t="shared" si="5"/>
        <v>-442796</v>
      </c>
    </row>
    <row r="284" spans="2:7" s="35" customFormat="1" outlineLevel="2" x14ac:dyDescent="0.25">
      <c r="B284" s="47" t="s">
        <v>33</v>
      </c>
      <c r="C284" s="48">
        <v>830081501</v>
      </c>
      <c r="D284" s="49" t="s">
        <v>324</v>
      </c>
      <c r="E284" s="50">
        <v>0</v>
      </c>
      <c r="F284" s="50">
        <v>2354700</v>
      </c>
      <c r="G284" s="51">
        <f t="shared" si="5"/>
        <v>2354700</v>
      </c>
    </row>
    <row r="285" spans="2:7" s="35" customFormat="1" outlineLevel="2" x14ac:dyDescent="0.25">
      <c r="B285" s="47" t="s">
        <v>33</v>
      </c>
      <c r="C285" s="48">
        <v>860002180</v>
      </c>
      <c r="D285" s="49" t="s">
        <v>38</v>
      </c>
      <c r="E285" s="50">
        <v>617900</v>
      </c>
      <c r="F285" s="50">
        <v>353400</v>
      </c>
      <c r="G285" s="51">
        <f t="shared" si="5"/>
        <v>-264500</v>
      </c>
    </row>
    <row r="286" spans="2:7" s="35" customFormat="1" outlineLevel="2" x14ac:dyDescent="0.25">
      <c r="B286" s="47" t="s">
        <v>33</v>
      </c>
      <c r="C286" s="48">
        <v>860002183</v>
      </c>
      <c r="D286" s="49" t="s">
        <v>52</v>
      </c>
      <c r="E286" s="50">
        <v>35877491</v>
      </c>
      <c r="F286" s="50">
        <v>35877491</v>
      </c>
      <c r="G286" s="51">
        <f t="shared" si="5"/>
        <v>0</v>
      </c>
    </row>
    <row r="287" spans="2:7" s="35" customFormat="1" outlineLevel="2" x14ac:dyDescent="0.25">
      <c r="B287" s="47" t="s">
        <v>33</v>
      </c>
      <c r="C287" s="48">
        <v>860002503</v>
      </c>
      <c r="D287" s="49" t="s">
        <v>40</v>
      </c>
      <c r="E287" s="50">
        <v>600433</v>
      </c>
      <c r="F287" s="50">
        <v>2151794</v>
      </c>
      <c r="G287" s="51">
        <f t="shared" si="5"/>
        <v>1551361</v>
      </c>
    </row>
    <row r="288" spans="2:7" s="35" customFormat="1" outlineLevel="2" x14ac:dyDescent="0.25">
      <c r="B288" s="47" t="s">
        <v>33</v>
      </c>
      <c r="C288" s="48">
        <v>860008645</v>
      </c>
      <c r="D288" s="49" t="s">
        <v>53</v>
      </c>
      <c r="E288" s="50">
        <v>81640</v>
      </c>
      <c r="F288" s="50">
        <v>49400</v>
      </c>
      <c r="G288" s="51">
        <f t="shared" si="5"/>
        <v>-32240</v>
      </c>
    </row>
    <row r="289" spans="2:7" s="35" customFormat="1" outlineLevel="2" x14ac:dyDescent="0.25">
      <c r="B289" s="47" t="s">
        <v>33</v>
      </c>
      <c r="C289" s="48">
        <v>860009174</v>
      </c>
      <c r="D289" s="49" t="s">
        <v>54</v>
      </c>
      <c r="E289" s="50">
        <v>3847943</v>
      </c>
      <c r="F289" s="50">
        <v>2695618</v>
      </c>
      <c r="G289" s="51">
        <f t="shared" si="5"/>
        <v>-1152325</v>
      </c>
    </row>
    <row r="290" spans="2:7" s="35" customFormat="1" outlineLevel="2" x14ac:dyDescent="0.25">
      <c r="B290" s="47" t="s">
        <v>33</v>
      </c>
      <c r="C290" s="48">
        <v>860009578</v>
      </c>
      <c r="D290" s="49" t="s">
        <v>41</v>
      </c>
      <c r="E290" s="50">
        <v>116701352.68000001</v>
      </c>
      <c r="F290" s="50">
        <v>2392864</v>
      </c>
      <c r="G290" s="51">
        <f t="shared" si="5"/>
        <v>-114308488.68000001</v>
      </c>
    </row>
    <row r="291" spans="2:7" s="35" customFormat="1" outlineLevel="2" x14ac:dyDescent="0.25">
      <c r="B291" s="47" t="s">
        <v>33</v>
      </c>
      <c r="C291" s="48">
        <v>860011153</v>
      </c>
      <c r="D291" s="49" t="s">
        <v>250</v>
      </c>
      <c r="E291" s="50">
        <v>123424</v>
      </c>
      <c r="F291" s="50">
        <v>0</v>
      </c>
      <c r="G291" s="51">
        <f t="shared" si="5"/>
        <v>-123424</v>
      </c>
    </row>
    <row r="292" spans="2:7" s="35" customFormat="1" outlineLevel="2" x14ac:dyDescent="0.25">
      <c r="B292" s="47" t="s">
        <v>33</v>
      </c>
      <c r="C292" s="48">
        <v>860026182</v>
      </c>
      <c r="D292" s="49" t="s">
        <v>42</v>
      </c>
      <c r="E292" s="50">
        <v>3582000</v>
      </c>
      <c r="F292" s="50">
        <v>3582000</v>
      </c>
      <c r="G292" s="51">
        <f t="shared" si="5"/>
        <v>0</v>
      </c>
    </row>
    <row r="293" spans="2:7" s="35" customFormat="1" outlineLevel="2" x14ac:dyDescent="0.25">
      <c r="B293" s="47" t="s">
        <v>33</v>
      </c>
      <c r="C293" s="48">
        <v>860028415</v>
      </c>
      <c r="D293" s="49" t="s">
        <v>43</v>
      </c>
      <c r="E293" s="50">
        <v>12534202</v>
      </c>
      <c r="F293" s="50">
        <v>3739268</v>
      </c>
      <c r="G293" s="51">
        <f t="shared" si="5"/>
        <v>-8794934</v>
      </c>
    </row>
    <row r="294" spans="2:7" s="35" customFormat="1" outlineLevel="2" x14ac:dyDescent="0.25">
      <c r="B294" s="47" t="s">
        <v>33</v>
      </c>
      <c r="C294" s="48">
        <v>860503617</v>
      </c>
      <c r="D294" s="49" t="s">
        <v>282</v>
      </c>
      <c r="E294" s="50">
        <v>0</v>
      </c>
      <c r="F294" s="50">
        <v>110800</v>
      </c>
      <c r="G294" s="51">
        <f t="shared" si="5"/>
        <v>110800</v>
      </c>
    </row>
    <row r="295" spans="2:7" s="35" customFormat="1" outlineLevel="2" x14ac:dyDescent="0.25">
      <c r="B295" s="47" t="s">
        <v>33</v>
      </c>
      <c r="C295" s="48">
        <v>860524654</v>
      </c>
      <c r="D295" s="49" t="s">
        <v>45</v>
      </c>
      <c r="E295" s="50">
        <v>473278</v>
      </c>
      <c r="F295" s="50">
        <v>473278</v>
      </c>
      <c r="G295" s="51">
        <f t="shared" si="5"/>
        <v>0</v>
      </c>
    </row>
    <row r="296" spans="2:7" s="35" customFormat="1" outlineLevel="2" x14ac:dyDescent="0.25">
      <c r="B296" s="47" t="s">
        <v>33</v>
      </c>
      <c r="C296" s="48">
        <v>890903407</v>
      </c>
      <c r="D296" s="49" t="s">
        <v>46</v>
      </c>
      <c r="E296" s="50">
        <v>1142068.5</v>
      </c>
      <c r="F296" s="50">
        <v>850460</v>
      </c>
      <c r="G296" s="51">
        <f t="shared" si="5"/>
        <v>-291608.5</v>
      </c>
    </row>
    <row r="297" spans="2:7" s="35" customFormat="1" ht="15.75" outlineLevel="2" thickBot="1" x14ac:dyDescent="0.3">
      <c r="B297" s="47" t="s">
        <v>33</v>
      </c>
      <c r="C297" s="48">
        <v>890903790</v>
      </c>
      <c r="D297" s="49" t="s">
        <v>55</v>
      </c>
      <c r="E297" s="50">
        <v>3344592</v>
      </c>
      <c r="F297" s="50">
        <v>6306534.1899999995</v>
      </c>
      <c r="G297" s="51">
        <f t="shared" si="5"/>
        <v>2961942.1899999995</v>
      </c>
    </row>
    <row r="298" spans="2:7" s="35" customFormat="1" ht="15.75" outlineLevel="1" thickBot="1" x14ac:dyDescent="0.3">
      <c r="B298" s="62" t="s">
        <v>226</v>
      </c>
      <c r="C298" s="75"/>
      <c r="D298" s="104"/>
      <c r="E298" s="76">
        <f>SUBTOTAL(9,E283:E297)</f>
        <v>179369120.18000001</v>
      </c>
      <c r="F298" s="76">
        <f>SUBTOTAL(9,F283:F297)</f>
        <v>60937607.189999998</v>
      </c>
      <c r="G298" s="77">
        <f>SUBTOTAL(9,G283:G297)</f>
        <v>-118431512.99000001</v>
      </c>
    </row>
    <row r="299" spans="2:7" s="35" customFormat="1" outlineLevel="2" x14ac:dyDescent="0.25">
      <c r="B299" s="47" t="s">
        <v>34</v>
      </c>
      <c r="C299" s="48">
        <v>800140951</v>
      </c>
      <c r="D299" s="49" t="s">
        <v>266</v>
      </c>
      <c r="E299" s="50">
        <v>10504769.5</v>
      </c>
      <c r="F299" s="50">
        <v>2788099</v>
      </c>
      <c r="G299" s="51">
        <f t="shared" si="5"/>
        <v>-7716670.5</v>
      </c>
    </row>
    <row r="300" spans="2:7" s="35" customFormat="1" outlineLevel="2" x14ac:dyDescent="0.25">
      <c r="B300" s="47" t="s">
        <v>34</v>
      </c>
      <c r="C300" s="48">
        <v>800215546</v>
      </c>
      <c r="D300" s="49" t="s">
        <v>189</v>
      </c>
      <c r="E300" s="50">
        <v>703575449</v>
      </c>
      <c r="F300" s="50">
        <v>703575449</v>
      </c>
      <c r="G300" s="51">
        <f t="shared" si="5"/>
        <v>0</v>
      </c>
    </row>
    <row r="301" spans="2:7" s="35" customFormat="1" outlineLevel="2" x14ac:dyDescent="0.25">
      <c r="B301" s="47" t="s">
        <v>34</v>
      </c>
      <c r="C301" s="48">
        <v>830032532</v>
      </c>
      <c r="D301" s="49" t="s">
        <v>146</v>
      </c>
      <c r="E301" s="50">
        <v>9971665</v>
      </c>
      <c r="F301" s="50">
        <v>9971665</v>
      </c>
      <c r="G301" s="51">
        <f t="shared" si="5"/>
        <v>0</v>
      </c>
    </row>
    <row r="302" spans="2:7" s="35" customFormat="1" outlineLevel="2" x14ac:dyDescent="0.25">
      <c r="B302" s="47" t="s">
        <v>34</v>
      </c>
      <c r="C302" s="48">
        <v>830039670</v>
      </c>
      <c r="D302" s="49" t="s">
        <v>147</v>
      </c>
      <c r="E302" s="50">
        <v>441169214.79000002</v>
      </c>
      <c r="F302" s="50">
        <v>0</v>
      </c>
      <c r="G302" s="51">
        <f t="shared" si="5"/>
        <v>-441169214.79000002</v>
      </c>
    </row>
    <row r="303" spans="2:7" s="35" customFormat="1" outlineLevel="2" x14ac:dyDescent="0.25">
      <c r="B303" s="47" t="s">
        <v>34</v>
      </c>
      <c r="C303" s="48">
        <v>830053105</v>
      </c>
      <c r="D303" s="49" t="s">
        <v>148</v>
      </c>
      <c r="E303" s="50">
        <v>367168625.56</v>
      </c>
      <c r="F303" s="50">
        <v>387457369.36000001</v>
      </c>
      <c r="G303" s="51">
        <f t="shared" si="5"/>
        <v>20288743.800000012</v>
      </c>
    </row>
    <row r="304" spans="2:7" s="35" customFormat="1" outlineLevel="2" x14ac:dyDescent="0.25">
      <c r="B304" s="47" t="s">
        <v>34</v>
      </c>
      <c r="C304" s="48">
        <v>860525148</v>
      </c>
      <c r="D304" s="49" t="s">
        <v>149</v>
      </c>
      <c r="E304" s="50">
        <v>4143401</v>
      </c>
      <c r="F304" s="50">
        <v>3547551.26</v>
      </c>
      <c r="G304" s="51">
        <f t="shared" si="5"/>
        <v>-595849.74000000022</v>
      </c>
    </row>
    <row r="305" spans="2:7" s="35" customFormat="1" outlineLevel="2" x14ac:dyDescent="0.25">
      <c r="B305" s="47" t="s">
        <v>34</v>
      </c>
      <c r="C305" s="48">
        <v>899999061</v>
      </c>
      <c r="D305" s="49" t="s">
        <v>316</v>
      </c>
      <c r="E305" s="50">
        <v>0</v>
      </c>
      <c r="F305" s="50">
        <v>823867714.77999997</v>
      </c>
      <c r="G305" s="51">
        <f t="shared" si="5"/>
        <v>823867714.77999997</v>
      </c>
    </row>
    <row r="306" spans="2:7" s="35" customFormat="1" outlineLevel="2" x14ac:dyDescent="0.25">
      <c r="B306" s="47" t="s">
        <v>34</v>
      </c>
      <c r="C306" s="48">
        <v>899999063</v>
      </c>
      <c r="D306" s="49" t="s">
        <v>172</v>
      </c>
      <c r="E306" s="50">
        <v>2112037</v>
      </c>
      <c r="F306" s="50">
        <v>1338543.25</v>
      </c>
      <c r="G306" s="51">
        <f t="shared" si="5"/>
        <v>-773493.75</v>
      </c>
    </row>
    <row r="307" spans="2:7" s="35" customFormat="1" outlineLevel="2" x14ac:dyDescent="0.25">
      <c r="B307" s="47" t="s">
        <v>34</v>
      </c>
      <c r="C307" s="48">
        <v>899999068</v>
      </c>
      <c r="D307" s="49" t="s">
        <v>150</v>
      </c>
      <c r="E307" s="50">
        <v>1171122</v>
      </c>
      <c r="F307" s="50">
        <v>292300</v>
      </c>
      <c r="G307" s="51">
        <f t="shared" si="5"/>
        <v>-878822</v>
      </c>
    </row>
    <row r="308" spans="2:7" s="35" customFormat="1" outlineLevel="2" x14ac:dyDescent="0.25">
      <c r="B308" s="47" t="s">
        <v>34</v>
      </c>
      <c r="C308" s="48">
        <v>900033371</v>
      </c>
      <c r="D308" s="49" t="s">
        <v>173</v>
      </c>
      <c r="E308" s="50">
        <v>1067408</v>
      </c>
      <c r="F308" s="50">
        <v>2997025</v>
      </c>
      <c r="G308" s="51">
        <f t="shared" si="5"/>
        <v>1929617</v>
      </c>
    </row>
    <row r="309" spans="2:7" s="35" customFormat="1" outlineLevel="2" x14ac:dyDescent="0.25">
      <c r="B309" s="47" t="s">
        <v>34</v>
      </c>
      <c r="C309" s="48">
        <v>900336524</v>
      </c>
      <c r="D309" s="49" t="s">
        <v>267</v>
      </c>
      <c r="E309" s="50">
        <v>89240353.25</v>
      </c>
      <c r="F309" s="50">
        <v>25862130.250000119</v>
      </c>
      <c r="G309" s="51">
        <f t="shared" si="5"/>
        <v>-63378222.999999881</v>
      </c>
    </row>
    <row r="310" spans="2:7" s="35" customFormat="1" outlineLevel="2" x14ac:dyDescent="0.25">
      <c r="B310" s="47" t="s">
        <v>34</v>
      </c>
      <c r="C310" s="48">
        <v>900486439</v>
      </c>
      <c r="D310" s="49" t="s">
        <v>299</v>
      </c>
      <c r="E310" s="50">
        <v>10165430</v>
      </c>
      <c r="F310" s="50">
        <v>9097715</v>
      </c>
      <c r="G310" s="51">
        <f t="shared" si="5"/>
        <v>-1067715</v>
      </c>
    </row>
    <row r="311" spans="2:7" s="35" customFormat="1" outlineLevel="2" x14ac:dyDescent="0.25">
      <c r="B311" s="47" t="s">
        <v>34</v>
      </c>
      <c r="C311" s="48">
        <v>900978341</v>
      </c>
      <c r="D311" s="49" t="s">
        <v>325</v>
      </c>
      <c r="E311" s="50">
        <v>11897400</v>
      </c>
      <c r="F311" s="50">
        <v>1258342459</v>
      </c>
      <c r="G311" s="51">
        <f t="shared" si="5"/>
        <v>1246445059</v>
      </c>
    </row>
    <row r="312" spans="2:7" s="35" customFormat="1" outlineLevel="2" x14ac:dyDescent="0.25">
      <c r="B312" s="47" t="s">
        <v>34</v>
      </c>
      <c r="C312" s="48">
        <v>901232414</v>
      </c>
      <c r="D312" s="49" t="s">
        <v>335</v>
      </c>
      <c r="E312" s="50">
        <v>0</v>
      </c>
      <c r="F312" s="50">
        <v>22000000</v>
      </c>
      <c r="G312" s="51">
        <f t="shared" si="5"/>
        <v>22000000</v>
      </c>
    </row>
    <row r="313" spans="2:7" s="35" customFormat="1" outlineLevel="2" x14ac:dyDescent="0.25">
      <c r="B313" s="47" t="s">
        <v>34</v>
      </c>
      <c r="C313" s="48">
        <v>901361596</v>
      </c>
      <c r="D313" s="49" t="s">
        <v>295</v>
      </c>
      <c r="E313" s="50">
        <v>384881521</v>
      </c>
      <c r="F313" s="50">
        <v>501715156.37</v>
      </c>
      <c r="G313" s="51">
        <f t="shared" si="5"/>
        <v>116833635.37</v>
      </c>
    </row>
    <row r="314" spans="2:7" s="35" customFormat="1" outlineLevel="2" x14ac:dyDescent="0.25">
      <c r="B314" s="47" t="s">
        <v>34</v>
      </c>
      <c r="C314" s="48">
        <v>901433263</v>
      </c>
      <c r="D314" s="49" t="s">
        <v>303</v>
      </c>
      <c r="E314" s="50">
        <v>4179278</v>
      </c>
      <c r="F314" s="50">
        <v>984023</v>
      </c>
      <c r="G314" s="51">
        <f t="shared" si="5"/>
        <v>-3195255</v>
      </c>
    </row>
    <row r="315" spans="2:7" s="35" customFormat="1" outlineLevel="2" x14ac:dyDescent="0.25">
      <c r="B315" s="47" t="s">
        <v>34</v>
      </c>
      <c r="C315" s="48">
        <v>901495943</v>
      </c>
      <c r="D315" s="49" t="s">
        <v>326</v>
      </c>
      <c r="E315" s="50">
        <v>0</v>
      </c>
      <c r="F315" s="50">
        <v>29595305.25</v>
      </c>
      <c r="G315" s="51">
        <f t="shared" si="5"/>
        <v>29595305.25</v>
      </c>
    </row>
    <row r="316" spans="2:7" s="35" customFormat="1" ht="15.75" outlineLevel="2" thickBot="1" x14ac:dyDescent="0.3">
      <c r="B316" s="47" t="s">
        <v>34</v>
      </c>
      <c r="C316" s="48">
        <v>901540992</v>
      </c>
      <c r="D316" s="49" t="s">
        <v>329</v>
      </c>
      <c r="E316" s="50">
        <v>0</v>
      </c>
      <c r="F316" s="50">
        <v>189809545.21000001</v>
      </c>
      <c r="G316" s="51">
        <f t="shared" si="5"/>
        <v>189809545.21000001</v>
      </c>
    </row>
    <row r="317" spans="2:7" s="35" customFormat="1" ht="15.75" outlineLevel="1" thickBot="1" x14ac:dyDescent="0.3">
      <c r="B317" s="62" t="s">
        <v>227</v>
      </c>
      <c r="C317" s="75"/>
      <c r="D317" s="104"/>
      <c r="E317" s="76">
        <f>SUBTOTAL(9,E299:E316)</f>
        <v>2041247674.0999999</v>
      </c>
      <c r="F317" s="76">
        <f>SUBTOTAL(9,F299:F316)</f>
        <v>3973242050.73</v>
      </c>
      <c r="G317" s="77">
        <f>SUBTOTAL(9,G299:G316)</f>
        <v>1931994376.6300001</v>
      </c>
    </row>
    <row r="318" spans="2:7" s="35" customFormat="1" ht="15.75" outlineLevel="2" thickBot="1" x14ac:dyDescent="0.3">
      <c r="B318" s="47" t="s">
        <v>35</v>
      </c>
      <c r="C318" s="48">
        <v>800246953</v>
      </c>
      <c r="D318" s="49" t="s">
        <v>195</v>
      </c>
      <c r="E318" s="50">
        <v>6410399551</v>
      </c>
      <c r="F318" s="50">
        <v>7163324049</v>
      </c>
      <c r="G318" s="51">
        <f t="shared" si="5"/>
        <v>752924498</v>
      </c>
    </row>
    <row r="319" spans="2:7" s="35" customFormat="1" ht="15.75" outlineLevel="1" thickBot="1" x14ac:dyDescent="0.3">
      <c r="B319" s="62" t="s">
        <v>228</v>
      </c>
      <c r="C319" s="75"/>
      <c r="D319" s="104"/>
      <c r="E319" s="76">
        <f>SUBTOTAL(9,E318:E318)</f>
        <v>6410399551</v>
      </c>
      <c r="F319" s="76">
        <f>SUBTOTAL(9,F318:F318)</f>
        <v>7163324049</v>
      </c>
      <c r="G319" s="77">
        <f>SUBTOTAL(9,G318:G318)</f>
        <v>752924498</v>
      </c>
    </row>
    <row r="320" spans="2:7" s="35" customFormat="1" outlineLevel="2" x14ac:dyDescent="0.25">
      <c r="B320" s="47" t="s">
        <v>36</v>
      </c>
      <c r="C320" s="48">
        <v>800088702</v>
      </c>
      <c r="D320" s="49" t="s">
        <v>58</v>
      </c>
      <c r="E320" s="50">
        <v>456325563.57999998</v>
      </c>
      <c r="F320" s="50">
        <v>810843720.54999995</v>
      </c>
      <c r="G320" s="51">
        <f t="shared" si="5"/>
        <v>354518156.96999997</v>
      </c>
    </row>
    <row r="321" spans="2:7" s="35" customFormat="1" outlineLevel="2" x14ac:dyDescent="0.25">
      <c r="B321" s="47" t="s">
        <v>36</v>
      </c>
      <c r="C321" s="48">
        <v>800105552</v>
      </c>
      <c r="D321" s="49" t="s">
        <v>287</v>
      </c>
      <c r="E321" s="50">
        <v>0</v>
      </c>
      <c r="F321" s="50">
        <v>62630000</v>
      </c>
      <c r="G321" s="51">
        <f t="shared" si="5"/>
        <v>62630000</v>
      </c>
    </row>
    <row r="322" spans="2:7" s="35" customFormat="1" outlineLevel="2" x14ac:dyDescent="0.25">
      <c r="B322" s="47" t="s">
        <v>36</v>
      </c>
      <c r="C322" s="48">
        <v>800130907</v>
      </c>
      <c r="D322" s="49" t="s">
        <v>300</v>
      </c>
      <c r="E322" s="50">
        <v>1516941136.6399999</v>
      </c>
      <c r="F322" s="50">
        <v>1189196595.48</v>
      </c>
      <c r="G322" s="51">
        <f t="shared" si="5"/>
        <v>-327744541.15999985</v>
      </c>
    </row>
    <row r="323" spans="2:7" s="35" customFormat="1" outlineLevel="2" x14ac:dyDescent="0.25">
      <c r="B323" s="47" t="s">
        <v>36</v>
      </c>
      <c r="C323" s="48">
        <v>800249241</v>
      </c>
      <c r="D323" s="49" t="s">
        <v>60</v>
      </c>
      <c r="E323" s="50">
        <v>257560078.69999999</v>
      </c>
      <c r="F323" s="50">
        <v>257560078.69999999</v>
      </c>
      <c r="G323" s="51">
        <f t="shared" si="5"/>
        <v>0</v>
      </c>
    </row>
    <row r="324" spans="2:7" s="35" customFormat="1" outlineLevel="2" x14ac:dyDescent="0.25">
      <c r="B324" s="47" t="s">
        <v>36</v>
      </c>
      <c r="C324" s="48">
        <v>800251440</v>
      </c>
      <c r="D324" s="49" t="s">
        <v>62</v>
      </c>
      <c r="E324" s="50">
        <v>1198135971.24</v>
      </c>
      <c r="F324" s="50">
        <v>306736850.93000007</v>
      </c>
      <c r="G324" s="51">
        <f t="shared" ref="G324:G352" si="6">+F324-E324</f>
        <v>-891399120.30999994</v>
      </c>
    </row>
    <row r="325" spans="2:7" s="35" customFormat="1" outlineLevel="2" x14ac:dyDescent="0.25">
      <c r="B325" s="47" t="s">
        <v>36</v>
      </c>
      <c r="C325" s="48">
        <v>804002105</v>
      </c>
      <c r="D325" s="49" t="s">
        <v>63</v>
      </c>
      <c r="E325" s="50">
        <v>2408276388.5599999</v>
      </c>
      <c r="F325" s="50">
        <v>0</v>
      </c>
      <c r="G325" s="51">
        <f t="shared" si="6"/>
        <v>-2408276388.5599999</v>
      </c>
    </row>
    <row r="326" spans="2:7" s="35" customFormat="1" outlineLevel="2" x14ac:dyDescent="0.25">
      <c r="B326" s="47" t="s">
        <v>36</v>
      </c>
      <c r="C326" s="48">
        <v>805000427</v>
      </c>
      <c r="D326" s="49" t="s">
        <v>64</v>
      </c>
      <c r="E326" s="50">
        <v>440373049.88</v>
      </c>
      <c r="F326" s="50">
        <v>0</v>
      </c>
      <c r="G326" s="51">
        <f t="shared" si="6"/>
        <v>-440373049.88</v>
      </c>
    </row>
    <row r="327" spans="2:7" s="35" customFormat="1" outlineLevel="2" x14ac:dyDescent="0.25">
      <c r="B327" s="47" t="s">
        <v>36</v>
      </c>
      <c r="C327" s="48">
        <v>805001157</v>
      </c>
      <c r="D327" s="49" t="s">
        <v>65</v>
      </c>
      <c r="E327" s="50">
        <v>15549907</v>
      </c>
      <c r="F327" s="50">
        <v>50474577</v>
      </c>
      <c r="G327" s="51">
        <f t="shared" si="6"/>
        <v>34924670</v>
      </c>
    </row>
    <row r="328" spans="2:7" s="35" customFormat="1" outlineLevel="2" x14ac:dyDescent="0.25">
      <c r="B328" s="47" t="s">
        <v>36</v>
      </c>
      <c r="C328" s="48">
        <v>806008394</v>
      </c>
      <c r="D328" s="49" t="s">
        <v>66</v>
      </c>
      <c r="E328" s="50">
        <v>766117109.5</v>
      </c>
      <c r="F328" s="50">
        <v>610679586.07000005</v>
      </c>
      <c r="G328" s="51">
        <f t="shared" si="6"/>
        <v>-155437523.42999995</v>
      </c>
    </row>
    <row r="329" spans="2:7" s="35" customFormat="1" outlineLevel="2" x14ac:dyDescent="0.25">
      <c r="B329" s="47" t="s">
        <v>36</v>
      </c>
      <c r="C329" s="48">
        <v>809008362</v>
      </c>
      <c r="D329" s="49" t="s">
        <v>151</v>
      </c>
      <c r="E329" s="50">
        <v>208769151.51999998</v>
      </c>
      <c r="F329" s="50">
        <v>183409814</v>
      </c>
      <c r="G329" s="51">
        <f t="shared" si="6"/>
        <v>-25359337.519999981</v>
      </c>
    </row>
    <row r="330" spans="2:7" s="35" customFormat="1" outlineLevel="2" x14ac:dyDescent="0.25">
      <c r="B330" s="47" t="s">
        <v>36</v>
      </c>
      <c r="C330" s="48">
        <v>814000337</v>
      </c>
      <c r="D330" s="49" t="s">
        <v>67</v>
      </c>
      <c r="E330" s="50">
        <v>266594488</v>
      </c>
      <c r="F330" s="50">
        <v>266594488</v>
      </c>
      <c r="G330" s="51">
        <f t="shared" si="6"/>
        <v>0</v>
      </c>
    </row>
    <row r="331" spans="2:7" s="35" customFormat="1" outlineLevel="2" x14ac:dyDescent="0.25">
      <c r="B331" s="47" t="s">
        <v>36</v>
      </c>
      <c r="C331" s="48">
        <v>817000248</v>
      </c>
      <c r="D331" s="49" t="s">
        <v>68</v>
      </c>
      <c r="E331" s="50">
        <v>287974884</v>
      </c>
      <c r="F331" s="50">
        <v>271042296</v>
      </c>
      <c r="G331" s="51">
        <f t="shared" si="6"/>
        <v>-16932588</v>
      </c>
    </row>
    <row r="332" spans="2:7" s="35" customFormat="1" outlineLevel="2" x14ac:dyDescent="0.25">
      <c r="B332" s="47" t="s">
        <v>36</v>
      </c>
      <c r="C332" s="48">
        <v>817001773</v>
      </c>
      <c r="D332" s="49" t="s">
        <v>154</v>
      </c>
      <c r="E332" s="50">
        <v>92946853.620000005</v>
      </c>
      <c r="F332" s="50">
        <v>121420088</v>
      </c>
      <c r="G332" s="51">
        <f t="shared" si="6"/>
        <v>28473234.379999995</v>
      </c>
    </row>
    <row r="333" spans="2:7" s="35" customFormat="1" outlineLevel="2" x14ac:dyDescent="0.25">
      <c r="B333" s="47" t="s">
        <v>36</v>
      </c>
      <c r="C333" s="48">
        <v>824001398</v>
      </c>
      <c r="D333" s="49" t="s">
        <v>155</v>
      </c>
      <c r="E333" s="50">
        <v>34491862</v>
      </c>
      <c r="F333" s="50">
        <v>72527592.25999999</v>
      </c>
      <c r="G333" s="51">
        <f t="shared" si="6"/>
        <v>38035730.25999999</v>
      </c>
    </row>
    <row r="334" spans="2:7" s="35" customFormat="1" outlineLevel="2" x14ac:dyDescent="0.25">
      <c r="B334" s="47" t="s">
        <v>36</v>
      </c>
      <c r="C334" s="48">
        <v>830003564</v>
      </c>
      <c r="D334" s="49" t="s">
        <v>70</v>
      </c>
      <c r="E334" s="50">
        <v>3305661594.9699998</v>
      </c>
      <c r="F334" s="50">
        <v>2710903473.77</v>
      </c>
      <c r="G334" s="51">
        <f t="shared" si="6"/>
        <v>-594758121.19999981</v>
      </c>
    </row>
    <row r="335" spans="2:7" s="35" customFormat="1" outlineLevel="2" x14ac:dyDescent="0.25">
      <c r="B335" s="47" t="s">
        <v>36</v>
      </c>
      <c r="C335" s="48">
        <v>830113831</v>
      </c>
      <c r="D335" s="49" t="s">
        <v>73</v>
      </c>
      <c r="E335" s="50">
        <v>241778323.90000001</v>
      </c>
      <c r="F335" s="50">
        <v>536405526.53999996</v>
      </c>
      <c r="G335" s="51">
        <f t="shared" si="6"/>
        <v>294627202.63999999</v>
      </c>
    </row>
    <row r="336" spans="2:7" s="35" customFormat="1" outlineLevel="2" x14ac:dyDescent="0.25">
      <c r="B336" s="47" t="s">
        <v>36</v>
      </c>
      <c r="C336" s="48">
        <v>832000760</v>
      </c>
      <c r="D336" s="49" t="s">
        <v>74</v>
      </c>
      <c r="E336" s="50">
        <v>3919799883.3199983</v>
      </c>
      <c r="F336" s="50">
        <v>2218593521.5</v>
      </c>
      <c r="G336" s="51">
        <f t="shared" si="6"/>
        <v>-1701206361.8199983</v>
      </c>
    </row>
    <row r="337" spans="2:7" s="35" customFormat="1" outlineLevel="2" x14ac:dyDescent="0.25">
      <c r="B337" s="47" t="s">
        <v>36</v>
      </c>
      <c r="C337" s="48">
        <v>837000084</v>
      </c>
      <c r="D337" s="49" t="s">
        <v>156</v>
      </c>
      <c r="E337" s="50">
        <v>149713558.34999999</v>
      </c>
      <c r="F337" s="50">
        <v>132402135.3</v>
      </c>
      <c r="G337" s="51">
        <f t="shared" si="6"/>
        <v>-17311423.049999997</v>
      </c>
    </row>
    <row r="338" spans="2:7" s="35" customFormat="1" outlineLevel="2" x14ac:dyDescent="0.25">
      <c r="B338" s="47" t="s">
        <v>36</v>
      </c>
      <c r="C338" s="48">
        <v>839000495</v>
      </c>
      <c r="D338" s="49" t="s">
        <v>157</v>
      </c>
      <c r="E338" s="50">
        <v>1430752</v>
      </c>
      <c r="F338" s="50">
        <v>2909900.75</v>
      </c>
      <c r="G338" s="51">
        <f t="shared" si="6"/>
        <v>1479148.75</v>
      </c>
    </row>
    <row r="339" spans="2:7" s="35" customFormat="1" outlineLevel="2" x14ac:dyDescent="0.25">
      <c r="B339" s="47" t="s">
        <v>36</v>
      </c>
      <c r="C339" s="48">
        <v>860066942</v>
      </c>
      <c r="D339" s="49" t="s">
        <v>75</v>
      </c>
      <c r="E339" s="50">
        <v>1072518576.65</v>
      </c>
      <c r="F339" s="50">
        <v>1194852068.5900002</v>
      </c>
      <c r="G339" s="51">
        <f t="shared" si="6"/>
        <v>122333491.94000018</v>
      </c>
    </row>
    <row r="340" spans="2:7" s="35" customFormat="1" outlineLevel="2" x14ac:dyDescent="0.25">
      <c r="B340" s="47" t="s">
        <v>36</v>
      </c>
      <c r="C340" s="48">
        <v>890102044</v>
      </c>
      <c r="D340" s="49" t="s">
        <v>76</v>
      </c>
      <c r="E340" s="50">
        <v>2674353533.7499995</v>
      </c>
      <c r="F340" s="50">
        <v>3123455553.02</v>
      </c>
      <c r="G340" s="51">
        <f t="shared" si="6"/>
        <v>449102019.27000046</v>
      </c>
    </row>
    <row r="341" spans="2:7" s="35" customFormat="1" outlineLevel="2" x14ac:dyDescent="0.25">
      <c r="B341" s="47" t="s">
        <v>36</v>
      </c>
      <c r="C341" s="48">
        <v>890303093</v>
      </c>
      <c r="D341" s="49" t="s">
        <v>78</v>
      </c>
      <c r="E341" s="50">
        <v>508999</v>
      </c>
      <c r="F341" s="50">
        <v>2199597</v>
      </c>
      <c r="G341" s="51">
        <f t="shared" si="6"/>
        <v>1690598</v>
      </c>
    </row>
    <row r="342" spans="2:7" s="35" customFormat="1" outlineLevel="2" x14ac:dyDescent="0.25">
      <c r="B342" s="47" t="s">
        <v>36</v>
      </c>
      <c r="C342" s="48">
        <v>890500675</v>
      </c>
      <c r="D342" s="49" t="s">
        <v>159</v>
      </c>
      <c r="E342" s="50">
        <v>20472665</v>
      </c>
      <c r="F342" s="50">
        <v>12477953</v>
      </c>
      <c r="G342" s="51">
        <f t="shared" si="6"/>
        <v>-7994712</v>
      </c>
    </row>
    <row r="343" spans="2:7" s="35" customFormat="1" outlineLevel="2" x14ac:dyDescent="0.25">
      <c r="B343" s="47" t="s">
        <v>36</v>
      </c>
      <c r="C343" s="48">
        <v>891180008</v>
      </c>
      <c r="D343" s="49" t="s">
        <v>79</v>
      </c>
      <c r="E343" s="50">
        <v>587324424.75</v>
      </c>
      <c r="F343" s="50">
        <v>624388137.99000001</v>
      </c>
      <c r="G343" s="51">
        <f t="shared" si="6"/>
        <v>37063713.24000001</v>
      </c>
    </row>
    <row r="344" spans="2:7" s="35" customFormat="1" outlineLevel="2" x14ac:dyDescent="0.25">
      <c r="B344" s="47" t="s">
        <v>36</v>
      </c>
      <c r="C344" s="48">
        <v>891280008</v>
      </c>
      <c r="D344" s="49" t="s">
        <v>255</v>
      </c>
      <c r="E344" s="50">
        <v>81777969</v>
      </c>
      <c r="F344" s="50">
        <v>0</v>
      </c>
      <c r="G344" s="51">
        <f t="shared" si="6"/>
        <v>-81777969</v>
      </c>
    </row>
    <row r="345" spans="2:7" s="35" customFormat="1" outlineLevel="2" x14ac:dyDescent="0.25">
      <c r="B345" s="47" t="s">
        <v>36</v>
      </c>
      <c r="C345" s="48">
        <v>891600091</v>
      </c>
      <c r="D345" s="49" t="s">
        <v>80</v>
      </c>
      <c r="E345" s="50">
        <v>241014577</v>
      </c>
      <c r="F345" s="50">
        <v>227581728</v>
      </c>
      <c r="G345" s="51">
        <f t="shared" si="6"/>
        <v>-13432849</v>
      </c>
    </row>
    <row r="346" spans="2:7" s="35" customFormat="1" outlineLevel="2" x14ac:dyDescent="0.25">
      <c r="B346" s="47" t="s">
        <v>36</v>
      </c>
      <c r="C346" s="48">
        <v>891856000</v>
      </c>
      <c r="D346" s="49" t="s">
        <v>81</v>
      </c>
      <c r="E346" s="50">
        <v>550162571</v>
      </c>
      <c r="F346" s="50">
        <v>939665817.48000002</v>
      </c>
      <c r="G346" s="51">
        <f t="shared" si="6"/>
        <v>389503246.48000002</v>
      </c>
    </row>
    <row r="347" spans="2:7" s="35" customFormat="1" outlineLevel="2" x14ac:dyDescent="0.25">
      <c r="B347" s="47" t="s">
        <v>36</v>
      </c>
      <c r="C347" s="48">
        <v>892115006</v>
      </c>
      <c r="D347" s="49" t="s">
        <v>163</v>
      </c>
      <c r="E347" s="50">
        <v>39095121</v>
      </c>
      <c r="F347" s="50">
        <v>34420898</v>
      </c>
      <c r="G347" s="51">
        <f t="shared" si="6"/>
        <v>-4674223</v>
      </c>
    </row>
    <row r="348" spans="2:7" s="35" customFormat="1" outlineLevel="2" x14ac:dyDescent="0.25">
      <c r="B348" s="47" t="s">
        <v>36</v>
      </c>
      <c r="C348" s="48">
        <v>892200015</v>
      </c>
      <c r="D348" s="49" t="s">
        <v>164</v>
      </c>
      <c r="E348" s="50">
        <v>27788667</v>
      </c>
      <c r="F348" s="50">
        <v>89474855.180000007</v>
      </c>
      <c r="G348" s="51">
        <f t="shared" si="6"/>
        <v>61686188.180000007</v>
      </c>
    </row>
    <row r="349" spans="2:7" s="35" customFormat="1" outlineLevel="2" x14ac:dyDescent="0.25">
      <c r="B349" s="47" t="s">
        <v>36</v>
      </c>
      <c r="C349" s="48">
        <v>899999107</v>
      </c>
      <c r="D349" s="49" t="s">
        <v>57</v>
      </c>
      <c r="E349" s="50">
        <v>4240094188.1199999</v>
      </c>
      <c r="F349" s="50">
        <v>3657101539.8159995</v>
      </c>
      <c r="G349" s="51">
        <f t="shared" si="6"/>
        <v>-582992648.30400038</v>
      </c>
    </row>
    <row r="350" spans="2:7" s="35" customFormat="1" outlineLevel="2" x14ac:dyDescent="0.25">
      <c r="B350" s="47" t="s">
        <v>36</v>
      </c>
      <c r="C350" s="48">
        <v>900048962</v>
      </c>
      <c r="D350" s="49" t="s">
        <v>165</v>
      </c>
      <c r="E350" s="50">
        <v>91829438</v>
      </c>
      <c r="F350" s="50">
        <v>71675062</v>
      </c>
      <c r="G350" s="51">
        <f t="shared" si="6"/>
        <v>-20154376</v>
      </c>
    </row>
    <row r="351" spans="2:7" s="35" customFormat="1" outlineLevel="2" x14ac:dyDescent="0.25">
      <c r="B351" s="47" t="s">
        <v>36</v>
      </c>
      <c r="C351" s="48">
        <v>900156264</v>
      </c>
      <c r="D351" s="49" t="s">
        <v>82</v>
      </c>
      <c r="E351" s="50">
        <v>4302254707.1500006</v>
      </c>
      <c r="F351" s="50">
        <v>4043106534.2600036</v>
      </c>
      <c r="G351" s="51">
        <f t="shared" si="6"/>
        <v>-259148172.88999701</v>
      </c>
    </row>
    <row r="352" spans="2:7" s="35" customFormat="1" outlineLevel="2" x14ac:dyDescent="0.25">
      <c r="B352" s="47" t="s">
        <v>36</v>
      </c>
      <c r="C352" s="48">
        <v>900226715</v>
      </c>
      <c r="D352" s="49" t="s">
        <v>83</v>
      </c>
      <c r="E352" s="50">
        <v>2137420998.7799997</v>
      </c>
      <c r="F352" s="50">
        <v>3020592042.96</v>
      </c>
      <c r="G352" s="51">
        <f t="shared" si="6"/>
        <v>883171044.18000031</v>
      </c>
    </row>
    <row r="353" spans="2:7" s="35" customFormat="1" outlineLevel="2" x14ac:dyDescent="0.25">
      <c r="B353" s="47" t="s">
        <v>36</v>
      </c>
      <c r="C353" s="48">
        <v>900298372</v>
      </c>
      <c r="D353" s="49" t="s">
        <v>288</v>
      </c>
      <c r="E353" s="50">
        <v>48329972930.389999</v>
      </c>
      <c r="F353" s="50">
        <v>50782741490.780006</v>
      </c>
      <c r="G353" s="51">
        <f>+F353-E353</f>
        <v>2452768560.390007</v>
      </c>
    </row>
    <row r="354" spans="2:7" s="35" customFormat="1" outlineLevel="2" x14ac:dyDescent="0.25">
      <c r="B354" s="47" t="s">
        <v>36</v>
      </c>
      <c r="C354" s="48">
        <v>900372442</v>
      </c>
      <c r="D354" s="49" t="s">
        <v>166</v>
      </c>
      <c r="E354" s="50">
        <v>171945382</v>
      </c>
      <c r="F354" s="50">
        <v>0</v>
      </c>
      <c r="G354" s="51">
        <f t="shared" ref="G354:G360" si="7">+F354-E354</f>
        <v>-171945382</v>
      </c>
    </row>
    <row r="355" spans="2:7" s="35" customFormat="1" outlineLevel="2" x14ac:dyDescent="0.25">
      <c r="B355" s="47" t="s">
        <v>36</v>
      </c>
      <c r="C355" s="48">
        <v>900604350</v>
      </c>
      <c r="D355" s="49" t="s">
        <v>332</v>
      </c>
      <c r="E355" s="50">
        <v>834244760</v>
      </c>
      <c r="F355" s="50">
        <v>666462777.98000002</v>
      </c>
      <c r="G355" s="51">
        <f t="shared" si="7"/>
        <v>-167781982.01999998</v>
      </c>
    </row>
    <row r="356" spans="2:7" s="35" customFormat="1" outlineLevel="2" x14ac:dyDescent="0.25">
      <c r="B356" s="47" t="s">
        <v>36</v>
      </c>
      <c r="C356" s="48">
        <v>900914254</v>
      </c>
      <c r="D356" s="49" t="s">
        <v>296</v>
      </c>
      <c r="E356" s="50">
        <v>2320766</v>
      </c>
      <c r="F356" s="50">
        <v>66291</v>
      </c>
      <c r="G356" s="51">
        <f t="shared" si="7"/>
        <v>-2254475</v>
      </c>
    </row>
    <row r="357" spans="2:7" s="35" customFormat="1" outlineLevel="2" x14ac:dyDescent="0.25">
      <c r="B357" s="47" t="s">
        <v>36</v>
      </c>
      <c r="C357" s="48">
        <v>900935126</v>
      </c>
      <c r="D357" s="49" t="s">
        <v>167</v>
      </c>
      <c r="E357" s="50">
        <v>687267134.22000003</v>
      </c>
      <c r="F357" s="50">
        <v>943959850.37</v>
      </c>
      <c r="G357" s="51">
        <f t="shared" si="7"/>
        <v>256692716.14999998</v>
      </c>
    </row>
    <row r="358" spans="2:7" s="35" customFormat="1" outlineLevel="2" x14ac:dyDescent="0.25">
      <c r="B358" s="47" t="s">
        <v>36</v>
      </c>
      <c r="C358" s="48">
        <v>901021565</v>
      </c>
      <c r="D358" s="49" t="s">
        <v>237</v>
      </c>
      <c r="E358" s="50">
        <v>511945151.62</v>
      </c>
      <c r="F358" s="50">
        <v>783825978.68000007</v>
      </c>
      <c r="G358" s="51">
        <f t="shared" si="7"/>
        <v>271880827.06000006</v>
      </c>
    </row>
    <row r="359" spans="2:7" s="35" customFormat="1" outlineLevel="2" x14ac:dyDescent="0.25">
      <c r="B359" s="47" t="s">
        <v>36</v>
      </c>
      <c r="C359" s="48">
        <v>901093846</v>
      </c>
      <c r="D359" s="49" t="s">
        <v>168</v>
      </c>
      <c r="E359" s="50">
        <v>2299729417.3000002</v>
      </c>
      <c r="F359" s="50">
        <v>1844107550.3799996</v>
      </c>
      <c r="G359" s="51">
        <f t="shared" si="7"/>
        <v>-455621866.92000055</v>
      </c>
    </row>
    <row r="360" spans="2:7" s="35" customFormat="1" ht="15.75" outlineLevel="2" thickBot="1" x14ac:dyDescent="0.3">
      <c r="B360" s="47" t="s">
        <v>36</v>
      </c>
      <c r="C360" s="48">
        <v>901097473</v>
      </c>
      <c r="D360" s="49" t="s">
        <v>85</v>
      </c>
      <c r="E360" s="50">
        <v>4044026888.6675</v>
      </c>
      <c r="F360" s="50">
        <v>0</v>
      </c>
      <c r="G360" s="51">
        <f t="shared" si="7"/>
        <v>-4044026888.6675</v>
      </c>
    </row>
    <row r="361" spans="2:7" s="35" customFormat="1" ht="15.75" outlineLevel="1" thickBot="1" x14ac:dyDescent="0.3">
      <c r="B361" s="62" t="s">
        <v>229</v>
      </c>
      <c r="C361" s="75"/>
      <c r="D361" s="104"/>
      <c r="E361" s="76">
        <f>SUBTOTAL(9,E320:E360)</f>
        <v>88516509423.17749</v>
      </c>
      <c r="F361" s="76">
        <f>SUBTOTAL(9,F320:F360)</f>
        <v>81866485971.335999</v>
      </c>
      <c r="G361" s="77">
        <f>SUBTOTAL(9,G320:G360)</f>
        <v>-6650023451.8414879</v>
      </c>
    </row>
    <row r="362" spans="2:7" s="35" customFormat="1" ht="15.75" thickBot="1" x14ac:dyDescent="0.3">
      <c r="B362" s="62" t="s">
        <v>277</v>
      </c>
      <c r="C362" s="75"/>
      <c r="D362" s="104"/>
      <c r="E362" s="76">
        <f>SUBTOTAL(9,E6:E360)</f>
        <v>260752926044.03345</v>
      </c>
      <c r="F362" s="76">
        <f>SUBTOTAL(9,F6:F360)</f>
        <v>245975645904.55341</v>
      </c>
      <c r="G362" s="77">
        <f>SUBTOTAL(9,G6:G360)</f>
        <v>-14777280139.48004</v>
      </c>
    </row>
    <row r="363" spans="2:7" s="35" customFormat="1" ht="15.75" thickBot="1" x14ac:dyDescent="0.3">
      <c r="B363" s="92"/>
      <c r="C363" s="93"/>
      <c r="D363" s="92"/>
      <c r="E363" s="94"/>
      <c r="F363" s="94"/>
      <c r="G363" s="94"/>
    </row>
    <row r="364" spans="2:7" s="35" customFormat="1" ht="15.75" outlineLevel="2" thickBot="1" x14ac:dyDescent="0.3">
      <c r="B364" s="95" t="s">
        <v>304</v>
      </c>
      <c r="C364" s="96"/>
      <c r="D364" s="97"/>
      <c r="E364" s="98">
        <v>101820873653.39</v>
      </c>
      <c r="F364" s="98">
        <v>111348152690.55</v>
      </c>
      <c r="G364" s="99">
        <f t="shared" ref="G364" si="8">+F364-E364</f>
        <v>9527279037.1600037</v>
      </c>
    </row>
    <row r="365" spans="2:7" s="35" customFormat="1" ht="15.75" thickBot="1" x14ac:dyDescent="0.3">
      <c r="B365" s="92"/>
      <c r="C365" s="93"/>
      <c r="D365" s="92"/>
      <c r="E365" s="94"/>
      <c r="F365" s="94"/>
      <c r="G365" s="94"/>
    </row>
    <row r="366" spans="2:7" s="35" customFormat="1" ht="15.75" thickBot="1" x14ac:dyDescent="0.3">
      <c r="B366" s="100" t="s">
        <v>327</v>
      </c>
      <c r="C366" s="75"/>
      <c r="D366" s="75"/>
      <c r="E366" s="76">
        <f>+E362+E364</f>
        <v>362573799697.42346</v>
      </c>
      <c r="F366" s="76">
        <f>+F362+F364</f>
        <v>357323798595.10339</v>
      </c>
      <c r="G366" s="77">
        <f>+G362+G364</f>
        <v>-5250001102.3200359</v>
      </c>
    </row>
    <row r="367" spans="2:7" s="35" customFormat="1" x14ac:dyDescent="0.25">
      <c r="B367" s="44"/>
      <c r="C367" s="45"/>
      <c r="D367" s="44"/>
      <c r="E367" s="46"/>
      <c r="F367" s="46"/>
      <c r="G367" s="46"/>
    </row>
    <row r="368" spans="2:7" s="35" customFormat="1" x14ac:dyDescent="0.25">
      <c r="B368" s="44"/>
      <c r="C368" s="45"/>
      <c r="D368" s="44"/>
      <c r="E368" s="46"/>
      <c r="F368" s="46"/>
      <c r="G368" s="46"/>
    </row>
    <row r="369" spans="2:7" s="35" customFormat="1" x14ac:dyDescent="0.25">
      <c r="B369" s="44"/>
      <c r="C369" s="45"/>
      <c r="D369" s="44"/>
      <c r="E369" s="46"/>
      <c r="F369" s="46"/>
      <c r="G369" s="46"/>
    </row>
    <row r="370" spans="2:7" x14ac:dyDescent="0.25">
      <c r="B370" s="106" t="s">
        <v>280</v>
      </c>
      <c r="C370" s="106"/>
    </row>
    <row r="371" spans="2:7" x14ac:dyDescent="0.25">
      <c r="B371" s="68" t="s">
        <v>279</v>
      </c>
      <c r="C371" s="69"/>
    </row>
    <row r="372" spans="2:7" x14ac:dyDescent="0.25">
      <c r="B372" s="68" t="s">
        <v>245</v>
      </c>
      <c r="C372" s="69"/>
    </row>
    <row r="373" spans="2:7" x14ac:dyDescent="0.25">
      <c r="B373" s="68"/>
      <c r="C373" s="69"/>
    </row>
    <row r="374" spans="2:7" x14ac:dyDescent="0.25">
      <c r="B374" s="68"/>
      <c r="C374" s="69"/>
    </row>
    <row r="375" spans="2:7" x14ac:dyDescent="0.25">
      <c r="B375" s="70" t="s">
        <v>246</v>
      </c>
      <c r="C375" s="69"/>
    </row>
    <row r="376" spans="2:7" x14ac:dyDescent="0.25">
      <c r="B376" s="68" t="s">
        <v>278</v>
      </c>
      <c r="C376" s="69"/>
    </row>
    <row r="377" spans="2:7" x14ac:dyDescent="0.25">
      <c r="B377" s="68" t="s">
        <v>245</v>
      </c>
      <c r="C377" s="69"/>
    </row>
    <row r="378" spans="2:7" x14ac:dyDescent="0.25">
      <c r="B378" s="68"/>
      <c r="C378" s="68"/>
    </row>
    <row r="379" spans="2:7" x14ac:dyDescent="0.25">
      <c r="B379" s="68"/>
      <c r="C379" s="68"/>
    </row>
    <row r="380" spans="2:7" x14ac:dyDescent="0.25">
      <c r="B380" s="35"/>
    </row>
    <row r="381" spans="2:7" x14ac:dyDescent="0.25">
      <c r="B381" s="35"/>
    </row>
  </sheetData>
  <autoFilter ref="B5:G361" xr:uid="{B0887D36-DCEA-4AA5-A493-3C807ED3D922}"/>
  <mergeCells count="1">
    <mergeCell ref="B370:C370"/>
  </mergeCells>
  <conditionalFormatting sqref="G365">
    <cfRule type="cellIs" dxfId="1" priority="2" operator="greaterThan">
      <formula>0</formula>
    </cfRule>
  </conditionalFormatting>
  <conditionalFormatting sqref="G36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Marzo_2022</vt:lpstr>
      <vt:lpstr>2021-2022</vt:lpstr>
      <vt:lpstr>Marzo_2022!Títulos_a_imprimir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2022-05-10T22:02:24Z</dcterms:modified>
</cp:coreProperties>
</file>